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1249" i="1"/>
  <c r="H38"/>
  <c r="H45"/>
  <c r="H46"/>
  <c r="H47"/>
  <c r="H48"/>
  <c r="H49"/>
  <c r="H125"/>
  <c r="H126"/>
  <c r="H149"/>
  <c r="H150"/>
  <c r="H151"/>
  <c r="H152"/>
  <c r="H153"/>
  <c r="H154"/>
  <c r="H155"/>
  <c r="H193"/>
  <c r="H196"/>
  <c r="H197"/>
  <c r="H198"/>
  <c r="H221"/>
  <c r="H222"/>
  <c r="H223"/>
  <c r="H351"/>
  <c r="H352"/>
  <c r="H353"/>
  <c r="H354"/>
  <c r="H355"/>
  <c r="H358"/>
  <c r="H368"/>
  <c r="H369"/>
  <c r="H818"/>
  <c r="H1097"/>
  <c r="H1098"/>
  <c r="H1099"/>
  <c r="H1100"/>
  <c r="H1101"/>
  <c r="H1102"/>
  <c r="H1105"/>
  <c r="H1134"/>
  <c r="H1160"/>
  <c r="H1167"/>
  <c r="H1172"/>
  <c r="H1284"/>
  <c r="H1285"/>
  <c r="H1286"/>
  <c r="H1287"/>
  <c r="H1288"/>
  <c r="H1289"/>
  <c r="H1290"/>
  <c r="H1291"/>
  <c r="H1292"/>
  <c r="H1293"/>
  <c r="H1294"/>
  <c r="H1295"/>
  <c r="H1296"/>
  <c r="H1297"/>
  <c r="H1299"/>
  <c r="H1300"/>
  <c r="E1362" l="1"/>
  <c r="F1362"/>
  <c r="G1362"/>
  <c r="E1359"/>
  <c r="F1359"/>
  <c r="G1359"/>
  <c r="F880" l="1"/>
  <c r="G880"/>
  <c r="E880"/>
  <c r="F606"/>
  <c r="G606"/>
  <c r="E606"/>
  <c r="F20"/>
  <c r="G20"/>
  <c r="E20"/>
  <c r="F15"/>
  <c r="G15"/>
  <c r="E15"/>
  <c r="F680"/>
  <c r="G680"/>
  <c r="E680"/>
  <c r="F647"/>
  <c r="G647"/>
  <c r="E647"/>
  <c r="E562"/>
  <c r="F541"/>
  <c r="G541"/>
  <c r="E541"/>
  <c r="F502"/>
  <c r="G502"/>
  <c r="E502"/>
  <c r="F421"/>
  <c r="G421"/>
  <c r="E421"/>
  <c r="F145"/>
  <c r="G145"/>
  <c r="E145"/>
  <c r="H1277"/>
  <c r="H1184"/>
  <c r="H1096"/>
  <c r="H1080"/>
  <c r="H1055"/>
  <c r="H756"/>
  <c r="H559"/>
  <c r="H555"/>
  <c r="H416"/>
  <c r="H415"/>
  <c r="F377"/>
  <c r="H260"/>
  <c r="H191"/>
  <c r="H188"/>
  <c r="F1361"/>
  <c r="E1369"/>
  <c r="F1365"/>
  <c r="G1365"/>
  <c r="G1361"/>
  <c r="E1361"/>
  <c r="F211"/>
  <c r="G211"/>
  <c r="E211"/>
  <c r="F1009"/>
  <c r="G1009"/>
  <c r="E1009"/>
  <c r="F765"/>
  <c r="G765"/>
  <c r="E765"/>
  <c r="F380"/>
  <c r="G380"/>
  <c r="E380"/>
  <c r="F37"/>
  <c r="G37"/>
  <c r="E37"/>
  <c r="F1221"/>
  <c r="G1221"/>
  <c r="E1221"/>
  <c r="F148"/>
  <c r="G148"/>
  <c r="E148"/>
  <c r="E1366"/>
  <c r="E1383" s="1"/>
  <c r="F1366"/>
  <c r="F1383" s="1"/>
  <c r="F1369"/>
  <c r="G1369"/>
  <c r="G1163"/>
  <c r="G1162"/>
  <c r="K875"/>
  <c r="G377"/>
  <c r="H467"/>
  <c r="H468"/>
  <c r="H469"/>
  <c r="H470"/>
  <c r="H472"/>
  <c r="H407"/>
  <c r="H408"/>
  <c r="H409"/>
  <c r="G1085"/>
  <c r="F1085"/>
  <c r="E1085"/>
  <c r="H1077"/>
  <c r="H1079"/>
  <c r="F743"/>
  <c r="G743"/>
  <c r="H1086"/>
  <c r="F1058"/>
  <c r="G1058"/>
  <c r="E1058"/>
  <c r="F1035"/>
  <c r="G1035"/>
  <c r="E1035"/>
  <c r="H901"/>
  <c r="H903"/>
  <c r="H904"/>
  <c r="F915"/>
  <c r="G915"/>
  <c r="E915"/>
  <c r="F938"/>
  <c r="G938"/>
  <c r="E938"/>
  <c r="F787"/>
  <c r="G787"/>
  <c r="E787"/>
  <c r="E743"/>
  <c r="H754"/>
  <c r="F268"/>
  <c r="G268"/>
  <c r="E268"/>
  <c r="H1281"/>
  <c r="H1280"/>
  <c r="G1133"/>
  <c r="F1133"/>
  <c r="H398"/>
  <c r="H397"/>
  <c r="H266"/>
  <c r="F1200"/>
  <c r="G1200"/>
  <c r="E1200"/>
  <c r="E1133"/>
  <c r="E868"/>
  <c r="F335"/>
  <c r="G335"/>
  <c r="E335"/>
  <c r="F324"/>
  <c r="G324"/>
  <c r="E324"/>
  <c r="F227"/>
  <c r="G227"/>
  <c r="E227"/>
  <c r="H211"/>
  <c r="E137"/>
  <c r="G1366" l="1"/>
  <c r="G1383" s="1"/>
  <c r="H15"/>
  <c r="H37"/>
  <c r="F367"/>
  <c r="G367"/>
  <c r="H367" s="1"/>
  <c r="F218"/>
  <c r="F111"/>
  <c r="E111"/>
  <c r="H1361" l="1"/>
  <c r="K935" l="1"/>
  <c r="H1129"/>
  <c r="H1130"/>
  <c r="H1131"/>
  <c r="H1059"/>
  <c r="H1036"/>
  <c r="H706"/>
  <c r="H649"/>
  <c r="H688" l="1"/>
  <c r="H689"/>
  <c r="H690"/>
  <c r="H691"/>
  <c r="H692"/>
  <c r="H693"/>
  <c r="H694"/>
  <c r="H695"/>
  <c r="H117" l="1"/>
  <c r="H1317"/>
  <c r="H1282"/>
  <c r="F1202"/>
  <c r="G1202"/>
  <c r="E1202"/>
  <c r="H687"/>
  <c r="H686"/>
  <c r="H685"/>
  <c r="H1329"/>
  <c r="H1312"/>
  <c r="H1313"/>
  <c r="H1314"/>
  <c r="H1315"/>
  <c r="H1318"/>
  <c r="H1319"/>
  <c r="H1321"/>
  <c r="H1322"/>
  <c r="H1325"/>
  <c r="H1327"/>
  <c r="H1250"/>
  <c r="H1196"/>
  <c r="H1185"/>
  <c r="H1187"/>
  <c r="H1181"/>
  <c r="H1183"/>
  <c r="H1136"/>
  <c r="H1137"/>
  <c r="H1138"/>
  <c r="H1139"/>
  <c r="H1141"/>
  <c r="H1142"/>
  <c r="H1135"/>
  <c r="H1067"/>
  <c r="H1068"/>
  <c r="H1071"/>
  <c r="H1072"/>
  <c r="H1073"/>
  <c r="H1074"/>
  <c r="H940"/>
  <c r="H941"/>
  <c r="H942"/>
  <c r="H943"/>
  <c r="H944"/>
  <c r="H945"/>
  <c r="H947"/>
  <c r="H949"/>
  <c r="H951"/>
  <c r="H939"/>
  <c r="H877"/>
  <c r="H816"/>
  <c r="H817"/>
  <c r="H789"/>
  <c r="H790"/>
  <c r="H791"/>
  <c r="H793"/>
  <c r="H794"/>
  <c r="H797"/>
  <c r="H798"/>
  <c r="H799"/>
  <c r="H801"/>
  <c r="H802"/>
  <c r="H788"/>
  <c r="H666"/>
  <c r="H667"/>
  <c r="H668"/>
  <c r="H669"/>
  <c r="H670"/>
  <c r="H673"/>
  <c r="H674"/>
  <c r="H675"/>
  <c r="H676"/>
  <c r="H665"/>
  <c r="H571"/>
  <c r="H572"/>
  <c r="H573"/>
  <c r="H575"/>
  <c r="H576"/>
  <c r="H577"/>
  <c r="H578"/>
  <c r="H579"/>
  <c r="H580"/>
  <c r="H581"/>
  <c r="H583"/>
  <c r="H584"/>
  <c r="H586"/>
  <c r="H587"/>
  <c r="H588"/>
  <c r="H589"/>
  <c r="H592"/>
  <c r="H593"/>
  <c r="H594"/>
  <c r="H595"/>
  <c r="H596"/>
  <c r="H570"/>
  <c r="H313"/>
  <c r="H314"/>
  <c r="H315"/>
  <c r="H316"/>
  <c r="H317"/>
  <c r="H318"/>
  <c r="H319"/>
  <c r="H312"/>
  <c r="H276"/>
  <c r="H277"/>
  <c r="H278"/>
  <c r="H279"/>
  <c r="H280"/>
  <c r="H282"/>
  <c r="H275"/>
  <c r="H182"/>
  <c r="H184"/>
  <c r="H186"/>
  <c r="H187"/>
  <c r="H189"/>
  <c r="H192"/>
  <c r="H114"/>
  <c r="H115"/>
  <c r="H118"/>
  <c r="H120"/>
  <c r="H11"/>
  <c r="H9"/>
  <c r="H10"/>
  <c r="H683" l="1"/>
  <c r="G218"/>
  <c r="G111"/>
  <c r="H684"/>
  <c r="K1308"/>
  <c r="K1259"/>
  <c r="K337"/>
  <c r="K218"/>
  <c r="K954"/>
  <c r="K1283"/>
  <c r="K1242"/>
  <c r="K1221"/>
  <c r="K1202"/>
  <c r="K1191"/>
  <c r="K1170"/>
  <c r="K1155"/>
  <c r="K1133"/>
  <c r="K367"/>
  <c r="K165"/>
  <c r="K158"/>
  <c r="K148"/>
  <c r="K111"/>
  <c r="K44"/>
  <c r="K40"/>
  <c r="K6"/>
  <c r="F1155"/>
  <c r="G1155"/>
  <c r="E1155"/>
  <c r="H1094"/>
  <c r="H1083"/>
  <c r="H1061"/>
  <c r="K1258" l="1"/>
  <c r="F935"/>
  <c r="G935"/>
  <c r="E935"/>
  <c r="H924"/>
  <c r="F805"/>
  <c r="G805"/>
  <c r="E805"/>
  <c r="H563"/>
  <c r="H564"/>
  <c r="H565"/>
  <c r="H566"/>
  <c r="H567"/>
  <c r="H568"/>
  <c r="H542"/>
  <c r="H543"/>
  <c r="H544"/>
  <c r="H545"/>
  <c r="H546"/>
  <c r="H548"/>
  <c r="H550"/>
  <c r="H552"/>
  <c r="H553"/>
  <c r="H554"/>
  <c r="H556"/>
  <c r="H557"/>
  <c r="H558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603"/>
  <c r="H604"/>
  <c r="H386" l="1"/>
  <c r="H241"/>
  <c r="H236"/>
  <c r="H67"/>
  <c r="H65"/>
  <c r="H64"/>
  <c r="H63"/>
  <c r="H62"/>
  <c r="H61"/>
  <c r="H60"/>
  <c r="H59"/>
  <c r="H58"/>
  <c r="H499"/>
  <c r="H413"/>
  <c r="H7"/>
  <c r="H26"/>
  <c r="H27"/>
  <c r="H28"/>
  <c r="H29"/>
  <c r="H30"/>
  <c r="H31"/>
  <c r="H32"/>
  <c r="H35"/>
  <c r="H51"/>
  <c r="H52"/>
  <c r="H54"/>
  <c r="H55"/>
  <c r="H56"/>
  <c r="H57"/>
  <c r="H66"/>
  <c r="H68"/>
  <c r="H70"/>
  <c r="H79"/>
  <c r="H80"/>
  <c r="H81"/>
  <c r="H83"/>
  <c r="H84"/>
  <c r="H85"/>
  <c r="H86"/>
  <c r="H87"/>
  <c r="H89"/>
  <c r="H90"/>
  <c r="H92"/>
  <c r="H94"/>
  <c r="H95"/>
  <c r="H96"/>
  <c r="H97"/>
  <c r="H98"/>
  <c r="H101"/>
  <c r="H102"/>
  <c r="H103"/>
  <c r="H104"/>
  <c r="H105"/>
  <c r="H106"/>
  <c r="H107"/>
  <c r="H108"/>
  <c r="H109"/>
  <c r="H122"/>
  <c r="H123"/>
  <c r="H127"/>
  <c r="H131"/>
  <c r="H133"/>
  <c r="H134"/>
  <c r="H135"/>
  <c r="H138"/>
  <c r="H139"/>
  <c r="H140"/>
  <c r="H156"/>
  <c r="H159"/>
  <c r="H160"/>
  <c r="H162"/>
  <c r="H163"/>
  <c r="H166"/>
  <c r="H167"/>
  <c r="H168"/>
  <c r="H169"/>
  <c r="H171"/>
  <c r="H172"/>
  <c r="H174"/>
  <c r="H175"/>
  <c r="H176"/>
  <c r="H177"/>
  <c r="H178"/>
  <c r="H179"/>
  <c r="H180"/>
  <c r="H181"/>
  <c r="H201"/>
  <c r="H202"/>
  <c r="H203"/>
  <c r="H204"/>
  <c r="H205"/>
  <c r="H206"/>
  <c r="H207"/>
  <c r="H208"/>
  <c r="H219"/>
  <c r="H220"/>
  <c r="H224"/>
  <c r="H228"/>
  <c r="H229"/>
  <c r="H230"/>
  <c r="H231"/>
  <c r="H232"/>
  <c r="H235"/>
  <c r="H237"/>
  <c r="H238"/>
  <c r="H239"/>
  <c r="H240"/>
  <c r="H243"/>
  <c r="H244"/>
  <c r="H245"/>
  <c r="H246"/>
  <c r="H247"/>
  <c r="H248"/>
  <c r="H249"/>
  <c r="H253"/>
  <c r="H255"/>
  <c r="H258"/>
  <c r="H259"/>
  <c r="H261"/>
  <c r="H264"/>
  <c r="H270"/>
  <c r="H271"/>
  <c r="H284"/>
  <c r="H285"/>
  <c r="H286"/>
  <c r="H287"/>
  <c r="H288"/>
  <c r="H289"/>
  <c r="H291"/>
  <c r="H292"/>
  <c r="H293"/>
  <c r="H294"/>
  <c r="H295"/>
  <c r="H296"/>
  <c r="H298"/>
  <c r="H299"/>
  <c r="H300"/>
  <c r="H301"/>
  <c r="H302"/>
  <c r="H303"/>
  <c r="H305"/>
  <c r="H306"/>
  <c r="H307"/>
  <c r="H308"/>
  <c r="H309"/>
  <c r="H310"/>
  <c r="H330"/>
  <c r="H332"/>
  <c r="H333"/>
  <c r="H334"/>
  <c r="H339"/>
  <c r="H340"/>
  <c r="H341"/>
  <c r="H342"/>
  <c r="H343"/>
  <c r="H344"/>
  <c r="H345"/>
  <c r="H346"/>
  <c r="H347"/>
  <c r="H348"/>
  <c r="H372"/>
  <c r="H373"/>
  <c r="H378"/>
  <c r="H387"/>
  <c r="H388"/>
  <c r="H389"/>
  <c r="H390"/>
  <c r="H391"/>
  <c r="H392"/>
  <c r="H394"/>
  <c r="H395"/>
  <c r="H396"/>
  <c r="H399"/>
  <c r="H400"/>
  <c r="H402"/>
  <c r="H403"/>
  <c r="H406"/>
  <c r="H410"/>
  <c r="H411"/>
  <c r="H412"/>
  <c r="H422"/>
  <c r="H423"/>
  <c r="H424"/>
  <c r="H425"/>
  <c r="H426"/>
  <c r="H427"/>
  <c r="H428"/>
  <c r="H429"/>
  <c r="H430"/>
  <c r="H431"/>
  <c r="H432"/>
  <c r="H433"/>
  <c r="H434"/>
  <c r="H435"/>
  <c r="H453"/>
  <c r="H454"/>
  <c r="H455"/>
  <c r="H456"/>
  <c r="H457"/>
  <c r="H458"/>
  <c r="H459"/>
  <c r="H460"/>
  <c r="H465"/>
  <c r="H466"/>
  <c r="H473"/>
  <c r="H474"/>
  <c r="H475"/>
  <c r="H480"/>
  <c r="H481"/>
  <c r="H482"/>
  <c r="H483"/>
  <c r="H484"/>
  <c r="H485"/>
  <c r="H486"/>
  <c r="H487"/>
  <c r="H489"/>
  <c r="H490"/>
  <c r="H492"/>
  <c r="H493"/>
  <c r="H494"/>
  <c r="H495"/>
  <c r="H496"/>
  <c r="H497"/>
  <c r="H498"/>
  <c r="H500"/>
  <c r="H501"/>
  <c r="H511"/>
  <c r="H512"/>
  <c r="H513"/>
  <c r="H514"/>
  <c r="H517"/>
  <c r="H518"/>
  <c r="H519"/>
  <c r="H520"/>
  <c r="H522"/>
  <c r="H605"/>
  <c r="H607"/>
  <c r="H608"/>
  <c r="H609"/>
  <c r="H610"/>
  <c r="H611"/>
  <c r="H612"/>
  <c r="H613"/>
  <c r="H614"/>
  <c r="H615"/>
  <c r="H630"/>
  <c r="H631"/>
  <c r="H632"/>
  <c r="H635"/>
  <c r="H636"/>
  <c r="H637"/>
  <c r="H638"/>
  <c r="H639"/>
  <c r="H640"/>
  <c r="H648"/>
  <c r="H650"/>
  <c r="H651"/>
  <c r="H652"/>
  <c r="H653"/>
  <c r="H654"/>
  <c r="H657"/>
  <c r="H661"/>
  <c r="H663"/>
  <c r="H681"/>
  <c r="H682"/>
  <c r="H705"/>
  <c r="H707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6"/>
  <c r="H738"/>
  <c r="H739"/>
  <c r="H740"/>
  <c r="H742"/>
  <c r="H744"/>
  <c r="H745"/>
  <c r="H747"/>
  <c r="H748"/>
  <c r="H750"/>
  <c r="H751"/>
  <c r="H752"/>
  <c r="H753"/>
  <c r="H755"/>
  <c r="H757"/>
  <c r="H758"/>
  <c r="H759"/>
  <c r="H760"/>
  <c r="H761"/>
  <c r="H762"/>
  <c r="H763"/>
  <c r="H767"/>
  <c r="H768"/>
  <c r="H769"/>
  <c r="H772"/>
  <c r="H774"/>
  <c r="H775"/>
  <c r="H778"/>
  <c r="H780"/>
  <c r="H782"/>
  <c r="H783"/>
  <c r="H784"/>
  <c r="H786"/>
  <c r="H806"/>
  <c r="H807"/>
  <c r="H808"/>
  <c r="H809"/>
  <c r="H819"/>
  <c r="H821"/>
  <c r="H822"/>
  <c r="H823"/>
  <c r="H824"/>
  <c r="H825"/>
  <c r="H826"/>
  <c r="H827"/>
  <c r="H828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9"/>
  <c r="H871"/>
  <c r="H873"/>
  <c r="H874"/>
  <c r="H876"/>
  <c r="H879"/>
  <c r="H881"/>
  <c r="H882"/>
  <c r="H883"/>
  <c r="H884"/>
  <c r="H885"/>
  <c r="H886"/>
  <c r="H887"/>
  <c r="H888"/>
  <c r="H889"/>
  <c r="H890"/>
  <c r="H891"/>
  <c r="H892"/>
  <c r="H893"/>
  <c r="H894"/>
  <c r="H896"/>
  <c r="H897"/>
  <c r="H899"/>
  <c r="H900"/>
  <c r="H916"/>
  <c r="H918"/>
  <c r="H920"/>
  <c r="H921"/>
  <c r="H922"/>
  <c r="H923"/>
  <c r="H926"/>
  <c r="H929"/>
  <c r="H931"/>
  <c r="H932"/>
  <c r="H936"/>
  <c r="H955"/>
  <c r="H956"/>
  <c r="H957"/>
  <c r="H958"/>
  <c r="H959"/>
  <c r="H960"/>
  <c r="H961"/>
  <c r="H965"/>
  <c r="H966"/>
  <c r="H967"/>
  <c r="H968"/>
  <c r="H971"/>
  <c r="H972"/>
  <c r="H973"/>
  <c r="H974"/>
  <c r="H975"/>
  <c r="H976"/>
  <c r="H977"/>
  <c r="H978"/>
  <c r="H979"/>
  <c r="H980"/>
  <c r="H981"/>
  <c r="H982"/>
  <c r="H983"/>
  <c r="H984"/>
  <c r="H985"/>
  <c r="H986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10"/>
  <c r="H1011"/>
  <c r="H1012"/>
  <c r="H1013"/>
  <c r="H1014"/>
  <c r="H1015"/>
  <c r="H1016"/>
  <c r="H1017"/>
  <c r="H1018"/>
  <c r="H1021"/>
  <c r="H1023"/>
  <c r="H1025"/>
  <c r="H1026"/>
  <c r="H1028"/>
  <c r="H1029"/>
  <c r="H1030"/>
  <c r="H1031"/>
  <c r="H1032"/>
  <c r="H1037"/>
  <c r="H1038"/>
  <c r="H1039"/>
  <c r="H1040"/>
  <c r="H1041"/>
  <c r="H1042"/>
  <c r="H1044"/>
  <c r="H1045"/>
  <c r="H1048"/>
  <c r="H1049"/>
  <c r="H1050"/>
  <c r="H1053"/>
  <c r="H1060"/>
  <c r="H1062"/>
  <c r="H1063"/>
  <c r="H1064"/>
  <c r="H1066"/>
  <c r="H1084"/>
  <c r="H1089"/>
  <c r="H1090"/>
  <c r="H1092"/>
  <c r="H1093"/>
  <c r="H1108"/>
  <c r="H1110"/>
  <c r="H1112"/>
  <c r="H1114"/>
  <c r="H1115"/>
  <c r="H1116"/>
  <c r="H1120"/>
  <c r="H1122"/>
  <c r="H1123"/>
  <c r="H1154"/>
  <c r="H1159"/>
  <c r="H1161"/>
  <c r="H1163"/>
  <c r="H1175"/>
  <c r="H1192"/>
  <c r="H1199"/>
  <c r="H1204"/>
  <c r="H1205"/>
  <c r="H1206"/>
  <c r="H1207"/>
  <c r="H1211"/>
  <c r="H1212"/>
  <c r="H1214"/>
  <c r="H1217"/>
  <c r="H1218"/>
  <c r="H1219"/>
  <c r="H1222"/>
  <c r="H1224"/>
  <c r="H1225"/>
  <c r="H1227"/>
  <c r="H1228"/>
  <c r="H1229"/>
  <c r="H1230"/>
  <c r="H1235"/>
  <c r="H1245"/>
  <c r="H1246"/>
  <c r="H1247"/>
  <c r="H1248"/>
  <c r="H1253"/>
  <c r="H1254"/>
  <c r="H1260"/>
  <c r="H1261"/>
  <c r="H1262"/>
  <c r="H1263"/>
  <c r="H1264"/>
  <c r="H1265"/>
  <c r="H1266"/>
  <c r="H1267"/>
  <c r="H1268"/>
  <c r="H1269"/>
  <c r="H1270"/>
  <c r="H1272"/>
  <c r="H1273"/>
  <c r="H1274"/>
  <c r="H1276"/>
  <c r="H1304"/>
  <c r="H1305"/>
  <c r="H1306"/>
  <c r="H1309"/>
  <c r="H1311"/>
  <c r="H111" l="1"/>
  <c r="F1240"/>
  <c r="G1240"/>
  <c r="E1240"/>
  <c r="F1308"/>
  <c r="G1308"/>
  <c r="E1308"/>
  <c r="E1283"/>
  <c r="F1259"/>
  <c r="G1259"/>
  <c r="E1259"/>
  <c r="F1242"/>
  <c r="G1242"/>
  <c r="E1242"/>
  <c r="H1202"/>
  <c r="F1191"/>
  <c r="G1191"/>
  <c r="E1191"/>
  <c r="F1170"/>
  <c r="G1170"/>
  <c r="H1170" s="1"/>
  <c r="E1170"/>
  <c r="H1155"/>
  <c r="E1152"/>
  <c r="F1152"/>
  <c r="G1152"/>
  <c r="I1152"/>
  <c r="J1152"/>
  <c r="K1152"/>
  <c r="I1155"/>
  <c r="J1155"/>
  <c r="E1107"/>
  <c r="H1152" l="1"/>
  <c r="H1242"/>
  <c r="H1221"/>
  <c r="H1133"/>
  <c r="H1191"/>
  <c r="H1259"/>
  <c r="H1308"/>
  <c r="F1081"/>
  <c r="G1081"/>
  <c r="E1081"/>
  <c r="F1020"/>
  <c r="G1020"/>
  <c r="E1020"/>
  <c r="F878"/>
  <c r="G878"/>
  <c r="H878" s="1"/>
  <c r="F908"/>
  <c r="G908"/>
  <c r="H935"/>
  <c r="F954"/>
  <c r="G954"/>
  <c r="E954"/>
  <c r="K938"/>
  <c r="J938"/>
  <c r="I938"/>
  <c r="E908"/>
  <c r="F875"/>
  <c r="G875"/>
  <c r="E875"/>
  <c r="F704"/>
  <c r="G704"/>
  <c r="E704"/>
  <c r="F600"/>
  <c r="G600"/>
  <c r="E600"/>
  <c r="F569"/>
  <c r="F562" s="1"/>
  <c r="G569"/>
  <c r="G562" s="1"/>
  <c r="F510"/>
  <c r="G510"/>
  <c r="E510"/>
  <c r="F479"/>
  <c r="G479"/>
  <c r="E479"/>
  <c r="F477"/>
  <c r="G477"/>
  <c r="E477"/>
  <c r="F452"/>
  <c r="G452"/>
  <c r="E452"/>
  <c r="F385"/>
  <c r="G385"/>
  <c r="E385"/>
  <c r="E367"/>
  <c r="E359"/>
  <c r="F337"/>
  <c r="G337"/>
  <c r="E337"/>
  <c r="F311"/>
  <c r="G311"/>
  <c r="E311"/>
  <c r="F274"/>
  <c r="G274"/>
  <c r="E274"/>
  <c r="F251"/>
  <c r="G251"/>
  <c r="E251"/>
  <c r="E218"/>
  <c r="F158"/>
  <c r="G158"/>
  <c r="E158"/>
  <c r="F142"/>
  <c r="G142"/>
  <c r="E142"/>
  <c r="E136" s="1"/>
  <c r="E99"/>
  <c r="F44"/>
  <c r="G44"/>
  <c r="E44"/>
  <c r="F40"/>
  <c r="G40"/>
  <c r="E40"/>
  <c r="F25"/>
  <c r="G25"/>
  <c r="E25"/>
  <c r="E5" s="1"/>
  <c r="F6"/>
  <c r="G6"/>
  <c r="E6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2"/>
  <c r="N1393"/>
  <c r="N1377"/>
  <c r="N1378" s="1"/>
  <c r="J1369"/>
  <c r="I1369"/>
  <c r="N1367"/>
  <c r="M1367"/>
  <c r="J1367"/>
  <c r="I1367"/>
  <c r="G1367"/>
  <c r="F1367"/>
  <c r="E1367"/>
  <c r="N1366"/>
  <c r="M1366"/>
  <c r="J1366"/>
  <c r="I1366"/>
  <c r="N1365"/>
  <c r="M1365"/>
  <c r="J1365"/>
  <c r="I1365"/>
  <c r="E1365"/>
  <c r="G1364"/>
  <c r="F1364"/>
  <c r="E1364"/>
  <c r="N1363"/>
  <c r="M1363"/>
  <c r="J1363"/>
  <c r="I1363"/>
  <c r="G1363"/>
  <c r="F1363"/>
  <c r="E1363"/>
  <c r="N1362"/>
  <c r="M1362"/>
  <c r="J1362"/>
  <c r="I1362"/>
  <c r="N1361"/>
  <c r="M1361"/>
  <c r="J1361"/>
  <c r="I1361"/>
  <c r="N1359"/>
  <c r="M1359"/>
  <c r="J1359"/>
  <c r="I1359"/>
  <c r="O1327"/>
  <c r="O1326"/>
  <c r="O1325"/>
  <c r="O1311"/>
  <c r="O1310"/>
  <c r="P1308"/>
  <c r="N1308"/>
  <c r="M1308"/>
  <c r="L1308"/>
  <c r="J1308"/>
  <c r="I1308"/>
  <c r="O1306"/>
  <c r="O1305"/>
  <c r="O1304"/>
  <c r="P1303"/>
  <c r="N1303"/>
  <c r="M1303"/>
  <c r="L1303"/>
  <c r="K1303"/>
  <c r="J1303"/>
  <c r="I1303"/>
  <c r="G1303"/>
  <c r="F1303"/>
  <c r="E1303"/>
  <c r="O1301"/>
  <c r="O1300"/>
  <c r="O1299"/>
  <c r="O1298"/>
  <c r="O1297"/>
  <c r="O1296"/>
  <c r="O1295"/>
  <c r="O1294"/>
  <c r="O1293"/>
  <c r="O1292"/>
  <c r="O1291"/>
  <c r="O1290"/>
  <c r="O1289"/>
  <c r="O1288"/>
  <c r="O1287"/>
  <c r="O1286"/>
  <c r="O1284"/>
  <c r="P1283"/>
  <c r="N1283"/>
  <c r="M1283"/>
  <c r="L1283"/>
  <c r="J1283"/>
  <c r="I1283"/>
  <c r="G1283"/>
  <c r="F1283"/>
  <c r="O1282"/>
  <c r="O1281"/>
  <c r="O1280"/>
  <c r="O1279"/>
  <c r="O1278"/>
  <c r="O1275"/>
  <c r="O1274"/>
  <c r="O1273"/>
  <c r="O1272"/>
  <c r="O1271"/>
  <c r="O1270"/>
  <c r="O1269"/>
  <c r="O1268"/>
  <c r="O1267"/>
  <c r="O1266"/>
  <c r="O1265"/>
  <c r="O1264"/>
  <c r="O1263"/>
  <c r="O1262"/>
  <c r="O1261"/>
  <c r="O1260"/>
  <c r="P1259"/>
  <c r="N1259"/>
  <c r="M1259"/>
  <c r="L1259"/>
  <c r="J1259"/>
  <c r="I1259"/>
  <c r="O1257"/>
  <c r="O1256"/>
  <c r="O1255"/>
  <c r="O1254"/>
  <c r="O1253"/>
  <c r="O1252"/>
  <c r="O1248"/>
  <c r="O1244"/>
  <c r="P1242"/>
  <c r="N1242"/>
  <c r="M1242"/>
  <c r="L1242"/>
  <c r="K1240"/>
  <c r="J1242"/>
  <c r="J1240" s="1"/>
  <c r="I1242"/>
  <c r="I1240" s="1"/>
  <c r="P1238"/>
  <c r="N1238"/>
  <c r="M1238"/>
  <c r="L1238"/>
  <c r="K1238"/>
  <c r="J1238"/>
  <c r="I1238"/>
  <c r="G1238"/>
  <c r="F1238"/>
  <c r="E1238"/>
  <c r="O1235"/>
  <c r="P1234"/>
  <c r="N1234"/>
  <c r="M1234"/>
  <c r="L1234"/>
  <c r="K1234"/>
  <c r="J1234"/>
  <c r="I1234"/>
  <c r="G1234"/>
  <c r="F1234"/>
  <c r="E1234"/>
  <c r="O1232"/>
  <c r="O1231"/>
  <c r="O1229"/>
  <c r="O1228"/>
  <c r="O1227"/>
  <c r="O1225"/>
  <c r="O1224"/>
  <c r="O1222"/>
  <c r="Q1221"/>
  <c r="P1221"/>
  <c r="N1221"/>
  <c r="M1221"/>
  <c r="L1221"/>
  <c r="J1221"/>
  <c r="I1221"/>
  <c r="O1219"/>
  <c r="O1218"/>
  <c r="O1217"/>
  <c r="O1216"/>
  <c r="O1215"/>
  <c r="O1213"/>
  <c r="O1212"/>
  <c r="O1211"/>
  <c r="O1210"/>
  <c r="O1206"/>
  <c r="O1205"/>
  <c r="O1204"/>
  <c r="O1203"/>
  <c r="P1202"/>
  <c r="N1202"/>
  <c r="M1202"/>
  <c r="L1202"/>
  <c r="J1202"/>
  <c r="I1202"/>
  <c r="O1198"/>
  <c r="O1193"/>
  <c r="O1192"/>
  <c r="P1191"/>
  <c r="N1191"/>
  <c r="M1191"/>
  <c r="L1191"/>
  <c r="J1191"/>
  <c r="I1191"/>
  <c r="L1186"/>
  <c r="K1176"/>
  <c r="J1186"/>
  <c r="I1186"/>
  <c r="F1176"/>
  <c r="E1176"/>
  <c r="O1184"/>
  <c r="O1183"/>
  <c r="O1180"/>
  <c r="O1179"/>
  <c r="P1176"/>
  <c r="N1176"/>
  <c r="M1176"/>
  <c r="L1176"/>
  <c r="J1176"/>
  <c r="I1176"/>
  <c r="O1175"/>
  <c r="P1173"/>
  <c r="N1173"/>
  <c r="M1173"/>
  <c r="L1173"/>
  <c r="K1173"/>
  <c r="J1173"/>
  <c r="I1173"/>
  <c r="G1173"/>
  <c r="F1173"/>
  <c r="E1173"/>
  <c r="O1169"/>
  <c r="O1168"/>
  <c r="O1167"/>
  <c r="P1165"/>
  <c r="N1165"/>
  <c r="M1165"/>
  <c r="L1165"/>
  <c r="K1165"/>
  <c r="J1165"/>
  <c r="I1165"/>
  <c r="G1165"/>
  <c r="F1165"/>
  <c r="E1165"/>
  <c r="O1164"/>
  <c r="O1163"/>
  <c r="O1159"/>
  <c r="Q1155"/>
  <c r="P1155"/>
  <c r="N1155"/>
  <c r="M1155"/>
  <c r="L1155"/>
  <c r="O1154"/>
  <c r="P1152"/>
  <c r="N1152"/>
  <c r="M1152"/>
  <c r="L1152"/>
  <c r="O1131"/>
  <c r="O1130"/>
  <c r="O1129"/>
  <c r="P1128"/>
  <c r="N1128"/>
  <c r="M1128"/>
  <c r="L1128"/>
  <c r="K1128"/>
  <c r="K1118" s="1"/>
  <c r="J1128"/>
  <c r="I1128"/>
  <c r="H1128"/>
  <c r="F1118"/>
  <c r="E1118"/>
  <c r="O1127"/>
  <c r="O1126"/>
  <c r="O1125"/>
  <c r="O1119"/>
  <c r="P1118"/>
  <c r="N1118"/>
  <c r="M1118"/>
  <c r="L1118"/>
  <c r="J1118"/>
  <c r="I1118"/>
  <c r="L1113"/>
  <c r="K1113"/>
  <c r="J1113"/>
  <c r="I1113"/>
  <c r="G1113"/>
  <c r="F1113"/>
  <c r="E1113"/>
  <c r="K1111"/>
  <c r="J1111"/>
  <c r="I1111"/>
  <c r="G1111"/>
  <c r="F1111"/>
  <c r="E1111"/>
  <c r="O1110"/>
  <c r="P1109"/>
  <c r="N1109"/>
  <c r="M1109"/>
  <c r="L1109"/>
  <c r="K1109"/>
  <c r="J1109"/>
  <c r="I1109"/>
  <c r="G1109"/>
  <c r="F1109"/>
  <c r="E1109"/>
  <c r="O1108"/>
  <c r="P1107"/>
  <c r="N1107"/>
  <c r="M1107"/>
  <c r="L1107"/>
  <c r="K1107"/>
  <c r="J1107"/>
  <c r="I1107"/>
  <c r="G1107"/>
  <c r="F1107"/>
  <c r="O1105"/>
  <c r="O1102"/>
  <c r="O1101"/>
  <c r="O1095"/>
  <c r="O1093"/>
  <c r="O1092"/>
  <c r="O1090"/>
  <c r="O1089"/>
  <c r="N1085"/>
  <c r="M1085"/>
  <c r="L1085"/>
  <c r="K1085"/>
  <c r="J1085"/>
  <c r="I1085"/>
  <c r="Q1081"/>
  <c r="P1081"/>
  <c r="O1081"/>
  <c r="N1081"/>
  <c r="M1081"/>
  <c r="L1081"/>
  <c r="K1081"/>
  <c r="J1081"/>
  <c r="I1081"/>
  <c r="O1079"/>
  <c r="O1077"/>
  <c r="O1076"/>
  <c r="O1075"/>
  <c r="O1073"/>
  <c r="O1072"/>
  <c r="O1071"/>
  <c r="O1070"/>
  <c r="O1067"/>
  <c r="O1066"/>
  <c r="O1065"/>
  <c r="O1064"/>
  <c r="O1063"/>
  <c r="O1062"/>
  <c r="O1061"/>
  <c r="O1060"/>
  <c r="N1058"/>
  <c r="M1058"/>
  <c r="L1058"/>
  <c r="K1058"/>
  <c r="J1058"/>
  <c r="I1058"/>
  <c r="O1055"/>
  <c r="O1053"/>
  <c r="O1051"/>
  <c r="O1050"/>
  <c r="O1049"/>
  <c r="O1048"/>
  <c r="O1047"/>
  <c r="O1045"/>
  <c r="O1044"/>
  <c r="O1042"/>
  <c r="O1041"/>
  <c r="O1040"/>
  <c r="O1039"/>
  <c r="O1038"/>
  <c r="O1037"/>
  <c r="P1035"/>
  <c r="N1035"/>
  <c r="M1035"/>
  <c r="L1035"/>
  <c r="K1035"/>
  <c r="J1035"/>
  <c r="I1035"/>
  <c r="O1032"/>
  <c r="O1031"/>
  <c r="O1030"/>
  <c r="O1029"/>
  <c r="O1028"/>
  <c r="P1027"/>
  <c r="N1027"/>
  <c r="M1027"/>
  <c r="L1027"/>
  <c r="K1027"/>
  <c r="J1027"/>
  <c r="I1027"/>
  <c r="G1027"/>
  <c r="F1027"/>
  <c r="E1027"/>
  <c r="O1026"/>
  <c r="O1025"/>
  <c r="O1024"/>
  <c r="O1023"/>
  <c r="O1021"/>
  <c r="P1020"/>
  <c r="N1020"/>
  <c r="M1020"/>
  <c r="L1020"/>
  <c r="K1020"/>
  <c r="J1020"/>
  <c r="I1020"/>
  <c r="O1018"/>
  <c r="O1017"/>
  <c r="O1016"/>
  <c r="O1015"/>
  <c r="O1014"/>
  <c r="O1013"/>
  <c r="O1012"/>
  <c r="O1011"/>
  <c r="O1010"/>
  <c r="P1009"/>
  <c r="N1009"/>
  <c r="M1009"/>
  <c r="L1009"/>
  <c r="K1009"/>
  <c r="J1009"/>
  <c r="I1009"/>
  <c r="O1007"/>
  <c r="O1006"/>
  <c r="O1005"/>
  <c r="O1004"/>
  <c r="O1003"/>
  <c r="O1000"/>
  <c r="O999"/>
  <c r="O998"/>
  <c r="O997"/>
  <c r="O996"/>
  <c r="O995"/>
  <c r="O994"/>
  <c r="O993"/>
  <c r="O992"/>
  <c r="O991"/>
  <c r="O990"/>
  <c r="O989"/>
  <c r="O986"/>
  <c r="O985"/>
  <c r="O984"/>
  <c r="O983"/>
  <c r="O982"/>
  <c r="O981"/>
  <c r="O980"/>
  <c r="O979"/>
  <c r="O978"/>
  <c r="O977"/>
  <c r="O976"/>
  <c r="O975"/>
  <c r="O974"/>
  <c r="O973"/>
  <c r="O972"/>
  <c r="O971"/>
  <c r="P970"/>
  <c r="P969" s="1"/>
  <c r="N970"/>
  <c r="M970"/>
  <c r="M969" s="1"/>
  <c r="L970"/>
  <c r="L969" s="1"/>
  <c r="K970"/>
  <c r="K969" s="1"/>
  <c r="J970"/>
  <c r="J969" s="1"/>
  <c r="I970"/>
  <c r="I969" s="1"/>
  <c r="O967"/>
  <c r="O964"/>
  <c r="O963"/>
  <c r="O962"/>
  <c r="O960"/>
  <c r="O959"/>
  <c r="O958"/>
  <c r="O957"/>
  <c r="O956"/>
  <c r="O955"/>
  <c r="P954"/>
  <c r="N954"/>
  <c r="M954"/>
  <c r="L954"/>
  <c r="J954"/>
  <c r="I954"/>
  <c r="P935"/>
  <c r="L935"/>
  <c r="J935"/>
  <c r="I935"/>
  <c r="O932"/>
  <c r="O931"/>
  <c r="O930"/>
  <c r="O928"/>
  <c r="O927"/>
  <c r="O926"/>
  <c r="O925"/>
  <c r="O923"/>
  <c r="O922"/>
  <c r="O921"/>
  <c r="O920"/>
  <c r="O918"/>
  <c r="O917"/>
  <c r="P915"/>
  <c r="N915"/>
  <c r="M915"/>
  <c r="L915"/>
  <c r="K915"/>
  <c r="J915"/>
  <c r="I915"/>
  <c r="O903"/>
  <c r="O902"/>
  <c r="O901"/>
  <c r="O900"/>
  <c r="O899"/>
  <c r="O897"/>
  <c r="O896"/>
  <c r="O894"/>
  <c r="O893"/>
  <c r="O892"/>
  <c r="O891"/>
  <c r="O890"/>
  <c r="O888"/>
  <c r="O887"/>
  <c r="O886"/>
  <c r="O885"/>
  <c r="O884"/>
  <c r="O883"/>
  <c r="O882"/>
  <c r="O881"/>
  <c r="P880"/>
  <c r="N880"/>
  <c r="M880"/>
  <c r="L880"/>
  <c r="K880"/>
  <c r="J880"/>
  <c r="I880"/>
  <c r="O879"/>
  <c r="P878"/>
  <c r="N878"/>
  <c r="M878"/>
  <c r="L878"/>
  <c r="K878"/>
  <c r="J878"/>
  <c r="I878"/>
  <c r="E878"/>
  <c r="O876"/>
  <c r="P875"/>
  <c r="N875"/>
  <c r="M875"/>
  <c r="L875"/>
  <c r="J875"/>
  <c r="I875"/>
  <c r="O874"/>
  <c r="O873"/>
  <c r="O872"/>
  <c r="O871"/>
  <c r="P870"/>
  <c r="N870"/>
  <c r="M870"/>
  <c r="L870"/>
  <c r="K870"/>
  <c r="J870"/>
  <c r="I870"/>
  <c r="G870"/>
  <c r="F870"/>
  <c r="E870"/>
  <c r="O869"/>
  <c r="P868"/>
  <c r="N868"/>
  <c r="M868"/>
  <c r="L868"/>
  <c r="K868"/>
  <c r="J868"/>
  <c r="I868"/>
  <c r="G868"/>
  <c r="F868"/>
  <c r="O867"/>
  <c r="O866"/>
  <c r="O865"/>
  <c r="O864"/>
  <c r="O863"/>
  <c r="O862"/>
  <c r="O861"/>
  <c r="O860"/>
  <c r="O859"/>
  <c r="O857"/>
  <c r="O855"/>
  <c r="O854"/>
  <c r="O853"/>
  <c r="O852"/>
  <c r="O851"/>
  <c r="P850"/>
  <c r="N850"/>
  <c r="M850"/>
  <c r="L850"/>
  <c r="K850"/>
  <c r="J850"/>
  <c r="I850"/>
  <c r="G850"/>
  <c r="F850"/>
  <c r="E850"/>
  <c r="Q829"/>
  <c r="P829"/>
  <c r="O829"/>
  <c r="N829"/>
  <c r="M829"/>
  <c r="L829"/>
  <c r="K829"/>
  <c r="J829"/>
  <c r="I829"/>
  <c r="G829"/>
  <c r="F829"/>
  <c r="E829"/>
  <c r="O824"/>
  <c r="O823"/>
  <c r="O822"/>
  <c r="P820"/>
  <c r="N820"/>
  <c r="M820"/>
  <c r="L820"/>
  <c r="K820"/>
  <c r="J820"/>
  <c r="I820"/>
  <c r="G820"/>
  <c r="F820"/>
  <c r="E820"/>
  <c r="O818"/>
  <c r="O817"/>
  <c r="O816"/>
  <c r="O809"/>
  <c r="O808"/>
  <c r="O807"/>
  <c r="P805"/>
  <c r="N805"/>
  <c r="M805"/>
  <c r="L805"/>
  <c r="K805"/>
  <c r="J805"/>
  <c r="I805"/>
  <c r="O786"/>
  <c r="P785"/>
  <c r="N785"/>
  <c r="M785"/>
  <c r="L785"/>
  <c r="K785"/>
  <c r="J785"/>
  <c r="I785"/>
  <c r="G785"/>
  <c r="F785"/>
  <c r="E785"/>
  <c r="O782"/>
  <c r="P781"/>
  <c r="N781"/>
  <c r="M781"/>
  <c r="L781"/>
  <c r="K781"/>
  <c r="J781"/>
  <c r="I781"/>
  <c r="G781"/>
  <c r="F781"/>
  <c r="E781"/>
  <c r="O780"/>
  <c r="P779"/>
  <c r="N779"/>
  <c r="M779"/>
  <c r="L779"/>
  <c r="K779"/>
  <c r="J779"/>
  <c r="I779"/>
  <c r="G779"/>
  <c r="F779"/>
  <c r="E779"/>
  <c r="O778"/>
  <c r="P777"/>
  <c r="N777"/>
  <c r="M777"/>
  <c r="L777"/>
  <c r="K777"/>
  <c r="J777"/>
  <c r="I777"/>
  <c r="G777"/>
  <c r="F777"/>
  <c r="E777"/>
  <c r="O774"/>
  <c r="O772"/>
  <c r="P765"/>
  <c r="N765"/>
  <c r="M765"/>
  <c r="L765"/>
  <c r="K765"/>
  <c r="J765"/>
  <c r="I765"/>
  <c r="O763"/>
  <c r="O762"/>
  <c r="O761"/>
  <c r="O760"/>
  <c r="O759"/>
  <c r="O758"/>
  <c r="O757"/>
  <c r="O756"/>
  <c r="O755"/>
  <c r="O754"/>
  <c r="O753"/>
  <c r="O752"/>
  <c r="O751"/>
  <c r="O750"/>
  <c r="O748"/>
  <c r="O747"/>
  <c r="O746"/>
  <c r="O745"/>
  <c r="O744"/>
  <c r="P743"/>
  <c r="N743"/>
  <c r="M743"/>
  <c r="L743"/>
  <c r="K743"/>
  <c r="J743"/>
  <c r="I743"/>
  <c r="O742"/>
  <c r="O741"/>
  <c r="O740"/>
  <c r="O739"/>
  <c r="O738"/>
  <c r="P737"/>
  <c r="N737"/>
  <c r="M737"/>
  <c r="L737"/>
  <c r="L735" s="1"/>
  <c r="K737"/>
  <c r="J737"/>
  <c r="J735" s="1"/>
  <c r="I737"/>
  <c r="G737"/>
  <c r="F737"/>
  <c r="E737"/>
  <c r="O736"/>
  <c r="P735"/>
  <c r="N735"/>
  <c r="M735"/>
  <c r="I735"/>
  <c r="G735"/>
  <c r="F735"/>
  <c r="E735"/>
  <c r="O733"/>
  <c r="O732"/>
  <c r="O731"/>
  <c r="O730"/>
  <c r="O729"/>
  <c r="O728"/>
  <c r="O727"/>
  <c r="O726"/>
  <c r="O725"/>
  <c r="O724"/>
  <c r="O723"/>
  <c r="O722"/>
  <c r="O721"/>
  <c r="O720"/>
  <c r="O719"/>
  <c r="O718"/>
  <c r="O717"/>
  <c r="O716"/>
  <c r="O715"/>
  <c r="O714"/>
  <c r="O713"/>
  <c r="O712"/>
  <c r="O711"/>
  <c r="O710"/>
  <c r="O709"/>
  <c r="P708"/>
  <c r="N708"/>
  <c r="M708"/>
  <c r="L708"/>
  <c r="K708"/>
  <c r="J708"/>
  <c r="I708"/>
  <c r="G708"/>
  <c r="F708"/>
  <c r="E708"/>
  <c r="L704"/>
  <c r="K704"/>
  <c r="J704"/>
  <c r="I704"/>
  <c r="K680"/>
  <c r="J680"/>
  <c r="I680"/>
  <c r="O663"/>
  <c r="O662"/>
  <c r="O661"/>
  <c r="O660"/>
  <c r="O659"/>
  <c r="O658"/>
  <c r="O657"/>
  <c r="O656"/>
  <c r="O654"/>
  <c r="O653"/>
  <c r="O652"/>
  <c r="O651"/>
  <c r="O650"/>
  <c r="O648"/>
  <c r="P647"/>
  <c r="N647"/>
  <c r="M647"/>
  <c r="L647"/>
  <c r="K647"/>
  <c r="J647"/>
  <c r="I647"/>
  <c r="O646"/>
  <c r="O640"/>
  <c r="O639"/>
  <c r="O638"/>
  <c r="O637"/>
  <c r="O636"/>
  <c r="P634"/>
  <c r="N634"/>
  <c r="M634"/>
  <c r="L634"/>
  <c r="J634"/>
  <c r="I634"/>
  <c r="G634"/>
  <c r="F634"/>
  <c r="E634"/>
  <c r="O633"/>
  <c r="O632"/>
  <c r="O631"/>
  <c r="O630"/>
  <c r="O615"/>
  <c r="O614"/>
  <c r="O613"/>
  <c r="O612"/>
  <c r="O611"/>
  <c r="O610"/>
  <c r="O609"/>
  <c r="O608"/>
  <c r="O607"/>
  <c r="P606"/>
  <c r="N606"/>
  <c r="M606"/>
  <c r="L606"/>
  <c r="K606"/>
  <c r="J606"/>
  <c r="I606"/>
  <c r="O605"/>
  <c r="O603"/>
  <c r="O602"/>
  <c r="O601"/>
  <c r="P600"/>
  <c r="N600"/>
  <c r="M600"/>
  <c r="L600"/>
  <c r="K600"/>
  <c r="J600"/>
  <c r="I600"/>
  <c r="O540"/>
  <c r="O539"/>
  <c r="O537"/>
  <c r="O536"/>
  <c r="O534"/>
  <c r="O533"/>
  <c r="O532"/>
  <c r="O531"/>
  <c r="O530"/>
  <c r="O529"/>
  <c r="O528"/>
  <c r="O527"/>
  <c r="O526"/>
  <c r="O525"/>
  <c r="O524"/>
  <c r="P523"/>
  <c r="N523"/>
  <c r="M523"/>
  <c r="L523"/>
  <c r="K523"/>
  <c r="J523"/>
  <c r="I523"/>
  <c r="G523"/>
  <c r="F523"/>
  <c r="E523"/>
  <c r="O522"/>
  <c r="O521"/>
  <c r="O520"/>
  <c r="O519"/>
  <c r="O518"/>
  <c r="O517"/>
  <c r="O515"/>
  <c r="O514"/>
  <c r="O513"/>
  <c r="O512"/>
  <c r="O511"/>
  <c r="P510"/>
  <c r="N510"/>
  <c r="M510"/>
  <c r="L510"/>
  <c r="K510"/>
  <c r="J510"/>
  <c r="I510"/>
  <c r="O501"/>
  <c r="O500"/>
  <c r="O498"/>
  <c r="O497"/>
  <c r="O496"/>
  <c r="O494"/>
  <c r="O493"/>
  <c r="O492"/>
  <c r="O491"/>
  <c r="O490"/>
  <c r="O489"/>
  <c r="O488"/>
  <c r="O487"/>
  <c r="O486"/>
  <c r="O485"/>
  <c r="O484"/>
  <c r="O483"/>
  <c r="O482"/>
  <c r="O481"/>
  <c r="O480"/>
  <c r="P479"/>
  <c r="N479"/>
  <c r="M479"/>
  <c r="L479"/>
  <c r="K479"/>
  <c r="J479"/>
  <c r="I479"/>
  <c r="O476"/>
  <c r="O475"/>
  <c r="O474"/>
  <c r="O473"/>
  <c r="O470"/>
  <c r="O469"/>
  <c r="O468"/>
  <c r="O467"/>
  <c r="O466"/>
  <c r="O465"/>
  <c r="O464"/>
  <c r="O463"/>
  <c r="O462"/>
  <c r="O461"/>
  <c r="O460"/>
  <c r="O459"/>
  <c r="O458"/>
  <c r="O457"/>
  <c r="O456"/>
  <c r="O455"/>
  <c r="O454"/>
  <c r="O453"/>
  <c r="P452"/>
  <c r="N452"/>
  <c r="M452"/>
  <c r="L452"/>
  <c r="K452"/>
  <c r="J452"/>
  <c r="I452"/>
  <c r="O435"/>
  <c r="O434"/>
  <c r="O433"/>
  <c r="O432"/>
  <c r="O431"/>
  <c r="O430"/>
  <c r="O429"/>
  <c r="O428"/>
  <c r="O427"/>
  <c r="O426"/>
  <c r="O425"/>
  <c r="O424"/>
  <c r="O423"/>
  <c r="O422"/>
  <c r="P421"/>
  <c r="N421"/>
  <c r="M421"/>
  <c r="L421"/>
  <c r="K421"/>
  <c r="J421"/>
  <c r="I421"/>
  <c r="O415"/>
  <c r="O412"/>
  <c r="O411"/>
  <c r="O410"/>
  <c r="O407"/>
  <c r="O406"/>
  <c r="O403"/>
  <c r="O402"/>
  <c r="O401"/>
  <c r="O400"/>
  <c r="O399"/>
  <c r="O396"/>
  <c r="O395"/>
  <c r="O394"/>
  <c r="O392"/>
  <c r="O391"/>
  <c r="O390"/>
  <c r="O389"/>
  <c r="O388"/>
  <c r="O387"/>
  <c r="Q385"/>
  <c r="P385"/>
  <c r="N385"/>
  <c r="M385"/>
  <c r="L385"/>
  <c r="K385"/>
  <c r="J385"/>
  <c r="I385"/>
  <c r="P382"/>
  <c r="P379" s="1"/>
  <c r="N382"/>
  <c r="N379" s="1"/>
  <c r="M382"/>
  <c r="M379" s="1"/>
  <c r="L382"/>
  <c r="L379" s="1"/>
  <c r="K382"/>
  <c r="K379" s="1"/>
  <c r="J382"/>
  <c r="J379" s="1"/>
  <c r="I382"/>
  <c r="I379" s="1"/>
  <c r="F382"/>
  <c r="F379" s="1"/>
  <c r="E382"/>
  <c r="E379" s="1"/>
  <c r="O378"/>
  <c r="P377"/>
  <c r="P376" s="1"/>
  <c r="N377"/>
  <c r="N376" s="1"/>
  <c r="M377"/>
  <c r="M376" s="1"/>
  <c r="L377"/>
  <c r="L376" s="1"/>
  <c r="K377"/>
  <c r="K376" s="1"/>
  <c r="J377"/>
  <c r="J376" s="1"/>
  <c r="I377"/>
  <c r="I376" s="1"/>
  <c r="F376"/>
  <c r="E377"/>
  <c r="E376" s="1"/>
  <c r="O370"/>
  <c r="O368"/>
  <c r="P367"/>
  <c r="N367"/>
  <c r="M367"/>
  <c r="L367"/>
  <c r="J367"/>
  <c r="I367"/>
  <c r="O366"/>
  <c r="O365"/>
  <c r="P364"/>
  <c r="N364"/>
  <c r="M364"/>
  <c r="L364"/>
  <c r="K364"/>
  <c r="K324" s="1"/>
  <c r="J364"/>
  <c r="I364"/>
  <c r="I324" s="1"/>
  <c r="G364"/>
  <c r="F364"/>
  <c r="E364"/>
  <c r="O363"/>
  <c r="O361"/>
  <c r="P359"/>
  <c r="N359"/>
  <c r="M359"/>
  <c r="L359"/>
  <c r="K359"/>
  <c r="J359"/>
  <c r="I359"/>
  <c r="G359"/>
  <c r="F359"/>
  <c r="O355"/>
  <c r="O354"/>
  <c r="O353"/>
  <c r="O350"/>
  <c r="O348"/>
  <c r="O346"/>
  <c r="O343"/>
  <c r="O342"/>
  <c r="O339"/>
  <c r="P337"/>
  <c r="N337"/>
  <c r="M337"/>
  <c r="L337"/>
  <c r="J337"/>
  <c r="I337"/>
  <c r="O334"/>
  <c r="P331"/>
  <c r="N331"/>
  <c r="M331"/>
  <c r="L331"/>
  <c r="K331"/>
  <c r="J331"/>
  <c r="I331"/>
  <c r="G331"/>
  <c r="F331"/>
  <c r="E331"/>
  <c r="O330"/>
  <c r="P328"/>
  <c r="N328"/>
  <c r="M328"/>
  <c r="L328"/>
  <c r="K328"/>
  <c r="J328"/>
  <c r="I328"/>
  <c r="G328"/>
  <c r="F328"/>
  <c r="E328"/>
  <c r="M321"/>
  <c r="M320" s="1"/>
  <c r="L321"/>
  <c r="L320" s="1"/>
  <c r="K321"/>
  <c r="K320" s="1"/>
  <c r="J321"/>
  <c r="J320" s="1"/>
  <c r="I321"/>
  <c r="I320" s="1"/>
  <c r="G321"/>
  <c r="G320" s="1"/>
  <c r="F321"/>
  <c r="F320" s="1"/>
  <c r="E321"/>
  <c r="E320" s="1"/>
  <c r="P320"/>
  <c r="N320"/>
  <c r="O310"/>
  <c r="O309"/>
  <c r="O308"/>
  <c r="O307"/>
  <c r="O306"/>
  <c r="O305"/>
  <c r="N304"/>
  <c r="M304"/>
  <c r="L304"/>
  <c r="K304"/>
  <c r="J304"/>
  <c r="I304"/>
  <c r="G304"/>
  <c r="F304"/>
  <c r="E304"/>
  <c r="O303"/>
  <c r="O302"/>
  <c r="O301"/>
  <c r="O300"/>
  <c r="O299"/>
  <c r="O298"/>
  <c r="P297"/>
  <c r="N297"/>
  <c r="M297"/>
  <c r="L297"/>
  <c r="K297"/>
  <c r="J297"/>
  <c r="I297"/>
  <c r="G297"/>
  <c r="F297"/>
  <c r="E297"/>
  <c r="O296"/>
  <c r="O295"/>
  <c r="O294"/>
  <c r="O293"/>
  <c r="O292"/>
  <c r="O291"/>
  <c r="P290"/>
  <c r="N290"/>
  <c r="M290"/>
  <c r="L290"/>
  <c r="K290"/>
  <c r="J290"/>
  <c r="I290"/>
  <c r="G290"/>
  <c r="F290"/>
  <c r="E290"/>
  <c r="O289"/>
  <c r="O288"/>
  <c r="O287"/>
  <c r="O286"/>
  <c r="O285"/>
  <c r="O284"/>
  <c r="P283"/>
  <c r="N283"/>
  <c r="M283"/>
  <c r="L283"/>
  <c r="K283"/>
  <c r="J283"/>
  <c r="I283"/>
  <c r="G283"/>
  <c r="F283"/>
  <c r="E283"/>
  <c r="O273"/>
  <c r="O271"/>
  <c r="O270"/>
  <c r="P268"/>
  <c r="N268"/>
  <c r="M268"/>
  <c r="L268"/>
  <c r="K268"/>
  <c r="J268"/>
  <c r="I268"/>
  <c r="H268"/>
  <c r="O262"/>
  <c r="O258"/>
  <c r="O255"/>
  <c r="P251"/>
  <c r="N251"/>
  <c r="M251"/>
  <c r="L251"/>
  <c r="K251"/>
  <c r="J251"/>
  <c r="I251"/>
  <c r="Q227"/>
  <c r="P227"/>
  <c r="O227"/>
  <c r="N227"/>
  <c r="M227"/>
  <c r="L227"/>
  <c r="K227"/>
  <c r="J227"/>
  <c r="I227"/>
  <c r="O226"/>
  <c r="O221"/>
  <c r="O219"/>
  <c r="P218"/>
  <c r="N218"/>
  <c r="M218"/>
  <c r="L218"/>
  <c r="J218"/>
  <c r="I218"/>
  <c r="O206"/>
  <c r="O205"/>
  <c r="O204"/>
  <c r="O203"/>
  <c r="O202"/>
  <c r="O201"/>
  <c r="P200"/>
  <c r="N200"/>
  <c r="M200"/>
  <c r="L200"/>
  <c r="K200"/>
  <c r="J200"/>
  <c r="I200"/>
  <c r="G165"/>
  <c r="F165"/>
  <c r="E165"/>
  <c r="O199"/>
  <c r="O198"/>
  <c r="O193"/>
  <c r="O192"/>
  <c r="O187"/>
  <c r="O186"/>
  <c r="O185"/>
  <c r="O184"/>
  <c r="O182"/>
  <c r="O181"/>
  <c r="O180"/>
  <c r="O179"/>
  <c r="O178"/>
  <c r="O177"/>
  <c r="O176"/>
  <c r="O175"/>
  <c r="O174"/>
  <c r="O173"/>
  <c r="O172"/>
  <c r="O171"/>
  <c r="O169"/>
  <c r="O168"/>
  <c r="P165"/>
  <c r="N165"/>
  <c r="M165"/>
  <c r="L165"/>
  <c r="J165"/>
  <c r="I165"/>
  <c r="O164"/>
  <c r="O163"/>
  <c r="O162"/>
  <c r="O161"/>
  <c r="O160"/>
  <c r="O159"/>
  <c r="P158"/>
  <c r="N158"/>
  <c r="M158"/>
  <c r="L158"/>
  <c r="J158"/>
  <c r="I158"/>
  <c r="O156"/>
  <c r="O152"/>
  <c r="O151"/>
  <c r="O149"/>
  <c r="P148"/>
  <c r="N148"/>
  <c r="M148"/>
  <c r="L148"/>
  <c r="J148"/>
  <c r="I148"/>
  <c r="O143"/>
  <c r="P142"/>
  <c r="N142"/>
  <c r="M142"/>
  <c r="L142"/>
  <c r="K142"/>
  <c r="J142"/>
  <c r="I142"/>
  <c r="O140"/>
  <c r="O139"/>
  <c r="O138"/>
  <c r="P137"/>
  <c r="N137"/>
  <c r="M137"/>
  <c r="L137"/>
  <c r="K137"/>
  <c r="J137"/>
  <c r="I137"/>
  <c r="G137"/>
  <c r="F137"/>
  <c r="F136" s="1"/>
  <c r="O134"/>
  <c r="O133"/>
  <c r="O131"/>
  <c r="P130"/>
  <c r="N130"/>
  <c r="M130"/>
  <c r="L130"/>
  <c r="K130"/>
  <c r="J130"/>
  <c r="I130"/>
  <c r="G130"/>
  <c r="F130"/>
  <c r="E130"/>
  <c r="O129"/>
  <c r="O128"/>
  <c r="O127"/>
  <c r="O122"/>
  <c r="O120"/>
  <c r="O119"/>
  <c r="O117"/>
  <c r="O113"/>
  <c r="P111"/>
  <c r="N111"/>
  <c r="M111"/>
  <c r="L111"/>
  <c r="J111"/>
  <c r="I111"/>
  <c r="O110"/>
  <c r="O109"/>
  <c r="O108"/>
  <c r="O107"/>
  <c r="O105"/>
  <c r="O104"/>
  <c r="O103"/>
  <c r="O102"/>
  <c r="P100"/>
  <c r="P99" s="1"/>
  <c r="N100"/>
  <c r="M100"/>
  <c r="L100"/>
  <c r="K100"/>
  <c r="J100"/>
  <c r="I100"/>
  <c r="G100"/>
  <c r="F100"/>
  <c r="E100"/>
  <c r="O98"/>
  <c r="O91"/>
  <c r="O89"/>
  <c r="P88"/>
  <c r="N88"/>
  <c r="M88"/>
  <c r="L88"/>
  <c r="K88"/>
  <c r="J88"/>
  <c r="I88"/>
  <c r="G88"/>
  <c r="F88"/>
  <c r="E88"/>
  <c r="O87"/>
  <c r="O86"/>
  <c r="O85"/>
  <c r="P82"/>
  <c r="N82"/>
  <c r="M82"/>
  <c r="L82"/>
  <c r="K82"/>
  <c r="J82"/>
  <c r="I82"/>
  <c r="G82"/>
  <c r="F82"/>
  <c r="E82"/>
  <c r="O81"/>
  <c r="O80"/>
  <c r="O79"/>
  <c r="P78"/>
  <c r="N78"/>
  <c r="M78"/>
  <c r="L78"/>
  <c r="K78"/>
  <c r="J78"/>
  <c r="I78"/>
  <c r="G78"/>
  <c r="F78"/>
  <c r="E78"/>
  <c r="O75"/>
  <c r="P74"/>
  <c r="N74"/>
  <c r="M74"/>
  <c r="L74"/>
  <c r="K74"/>
  <c r="K53" s="1"/>
  <c r="K36" s="1"/>
  <c r="J74"/>
  <c r="I74"/>
  <c r="F53"/>
  <c r="E53"/>
  <c r="O70"/>
  <c r="O66"/>
  <c r="O57"/>
  <c r="O55"/>
  <c r="O54"/>
  <c r="P53"/>
  <c r="N53"/>
  <c r="M53"/>
  <c r="L53"/>
  <c r="J53"/>
  <c r="I53"/>
  <c r="O52"/>
  <c r="O46"/>
  <c r="P44"/>
  <c r="N44"/>
  <c r="M44"/>
  <c r="L44"/>
  <c r="J44"/>
  <c r="I44"/>
  <c r="L40"/>
  <c r="J40"/>
  <c r="I40"/>
  <c r="O35"/>
  <c r="P34"/>
  <c r="P33" s="1"/>
  <c r="N34"/>
  <c r="M34"/>
  <c r="M33" s="1"/>
  <c r="L34"/>
  <c r="L33" s="1"/>
  <c r="K34"/>
  <c r="K33" s="1"/>
  <c r="J34"/>
  <c r="J33" s="1"/>
  <c r="I34"/>
  <c r="I33" s="1"/>
  <c r="G34"/>
  <c r="F34"/>
  <c r="F33" s="1"/>
  <c r="E34"/>
  <c r="E33" s="1"/>
  <c r="O32"/>
  <c r="O31"/>
  <c r="O29"/>
  <c r="O28"/>
  <c r="O27"/>
  <c r="O26"/>
  <c r="P25"/>
  <c r="N25"/>
  <c r="M25"/>
  <c r="L25"/>
  <c r="K25"/>
  <c r="J25"/>
  <c r="I25"/>
  <c r="O21"/>
  <c r="P20"/>
  <c r="N20"/>
  <c r="M20"/>
  <c r="L20"/>
  <c r="K20"/>
  <c r="J20"/>
  <c r="I20"/>
  <c r="G5"/>
  <c r="F5"/>
  <c r="O7"/>
  <c r="P6"/>
  <c r="N6"/>
  <c r="M6"/>
  <c r="L6"/>
  <c r="J6"/>
  <c r="I6"/>
  <c r="H1173" l="1"/>
  <c r="E384"/>
  <c r="F384"/>
  <c r="G136"/>
  <c r="G384"/>
  <c r="E1034"/>
  <c r="F36"/>
  <c r="E36"/>
  <c r="H1109"/>
  <c r="H777"/>
  <c r="E1117"/>
  <c r="F734"/>
  <c r="G734"/>
  <c r="H1081"/>
  <c r="E147"/>
  <c r="G147"/>
  <c r="F147"/>
  <c r="F776"/>
  <c r="G776"/>
  <c r="H1234"/>
  <c r="F1117"/>
  <c r="F327"/>
  <c r="H787"/>
  <c r="J324"/>
  <c r="G327"/>
  <c r="H868"/>
  <c r="E327"/>
  <c r="H781"/>
  <c r="H850"/>
  <c r="E1220"/>
  <c r="H829"/>
  <c r="H1283"/>
  <c r="H664"/>
  <c r="H1027"/>
  <c r="H44"/>
  <c r="H562"/>
  <c r="H1186"/>
  <c r="G1176"/>
  <c r="H1176" s="1"/>
  <c r="H100"/>
  <c r="H200"/>
  <c r="F1220"/>
  <c r="H541"/>
  <c r="H82"/>
  <c r="H606"/>
  <c r="H1113"/>
  <c r="K1220"/>
  <c r="H251"/>
  <c r="H274"/>
  <c r="K5"/>
  <c r="K147"/>
  <c r="K327"/>
  <c r="K1117"/>
  <c r="H680"/>
  <c r="H337"/>
  <c r="H165"/>
  <c r="H137"/>
  <c r="H970"/>
  <c r="G33"/>
  <c r="H33" s="1"/>
  <c r="H34"/>
  <c r="H78"/>
  <c r="H130"/>
  <c r="H523"/>
  <c r="E776"/>
  <c r="H785"/>
  <c r="H820"/>
  <c r="H870"/>
  <c r="H1107"/>
  <c r="G53"/>
  <c r="G36" s="1"/>
  <c r="G376"/>
  <c r="H376" s="1"/>
  <c r="H377"/>
  <c r="H88"/>
  <c r="H218"/>
  <c r="H283"/>
  <c r="H290"/>
  <c r="H297"/>
  <c r="H304"/>
  <c r="H331"/>
  <c r="H735"/>
  <c r="H1303"/>
  <c r="H25"/>
  <c r="H158"/>
  <c r="G1118"/>
  <c r="H6"/>
  <c r="H148"/>
  <c r="H569"/>
  <c r="H1111"/>
  <c r="H1085"/>
  <c r="H1058"/>
  <c r="G1034"/>
  <c r="H1035"/>
  <c r="F1034"/>
  <c r="H875"/>
  <c r="H765"/>
  <c r="H1020"/>
  <c r="H938"/>
  <c r="H915"/>
  <c r="H880"/>
  <c r="H779"/>
  <c r="H805"/>
  <c r="H743"/>
  <c r="H737"/>
  <c r="H479"/>
  <c r="H452"/>
  <c r="H634"/>
  <c r="H227"/>
  <c r="H1009"/>
  <c r="H954"/>
  <c r="H647"/>
  <c r="H708"/>
  <c r="H600"/>
  <c r="H510"/>
  <c r="H421"/>
  <c r="H385"/>
  <c r="G1220"/>
  <c r="L1008"/>
  <c r="K1008"/>
  <c r="P1008"/>
  <c r="M734"/>
  <c r="E1368"/>
  <c r="P5"/>
  <c r="P136"/>
  <c r="P36"/>
  <c r="J1034"/>
  <c r="K77"/>
  <c r="I734"/>
  <c r="P1220"/>
  <c r="O737"/>
  <c r="L5"/>
  <c r="F267"/>
  <c r="K267"/>
  <c r="K384"/>
  <c r="G267"/>
  <c r="E267"/>
  <c r="J5"/>
  <c r="O850"/>
  <c r="J1401"/>
  <c r="J77"/>
  <c r="N77"/>
  <c r="G99"/>
  <c r="J136"/>
  <c r="N136"/>
  <c r="N267"/>
  <c r="I5"/>
  <c r="M5"/>
  <c r="N36"/>
  <c r="I147"/>
  <c r="O359"/>
  <c r="O1085"/>
  <c r="I99"/>
  <c r="N5"/>
  <c r="O647"/>
  <c r="O880"/>
  <c r="O915"/>
  <c r="O1009"/>
  <c r="O1107"/>
  <c r="J1117"/>
  <c r="O1152"/>
  <c r="O1155"/>
  <c r="O1221"/>
  <c r="M1220"/>
  <c r="O25"/>
  <c r="O1128"/>
  <c r="P1258"/>
  <c r="K99"/>
  <c r="I327"/>
  <c r="M327"/>
  <c r="O1308"/>
  <c r="O708"/>
  <c r="K734"/>
  <c r="O1283"/>
  <c r="O111"/>
  <c r="O283"/>
  <c r="O297"/>
  <c r="O868"/>
  <c r="O970"/>
  <c r="O1234"/>
  <c r="O1259"/>
  <c r="O452"/>
  <c r="O606"/>
  <c r="I1220"/>
  <c r="O34"/>
  <c r="O148"/>
  <c r="O1242"/>
  <c r="L1258"/>
  <c r="F1368"/>
  <c r="O1359"/>
  <c r="O1366"/>
  <c r="O1361"/>
  <c r="O100"/>
  <c r="O130"/>
  <c r="L267"/>
  <c r="J267"/>
  <c r="O328"/>
  <c r="O385"/>
  <c r="O523"/>
  <c r="O600"/>
  <c r="M99"/>
  <c r="O820"/>
  <c r="P776"/>
  <c r="I1008"/>
  <c r="O1020"/>
  <c r="O1035"/>
  <c r="O1173"/>
  <c r="O1176"/>
  <c r="O1363"/>
  <c r="H1367"/>
  <c r="O1367"/>
  <c r="J1400"/>
  <c r="I36"/>
  <c r="O74"/>
  <c r="L136"/>
  <c r="P147"/>
  <c r="M147"/>
  <c r="O268"/>
  <c r="O364"/>
  <c r="N969"/>
  <c r="O969" s="1"/>
  <c r="I1034"/>
  <c r="M1034"/>
  <c r="N1258"/>
  <c r="J1258"/>
  <c r="O78"/>
  <c r="O735"/>
  <c r="L776"/>
  <c r="P1034"/>
  <c r="O1118"/>
  <c r="H1365"/>
  <c r="O1365"/>
  <c r="I1368"/>
  <c r="F1258"/>
  <c r="G1008"/>
  <c r="E734"/>
  <c r="H1362"/>
  <c r="F77"/>
  <c r="J36"/>
  <c r="O53"/>
  <c r="E77"/>
  <c r="K136"/>
  <c r="J147"/>
  <c r="O158"/>
  <c r="P267"/>
  <c r="O290"/>
  <c r="O331"/>
  <c r="L327"/>
  <c r="P384"/>
  <c r="M384"/>
  <c r="O743"/>
  <c r="I776"/>
  <c r="M776"/>
  <c r="O870"/>
  <c r="O878"/>
  <c r="N1034"/>
  <c r="L1034"/>
  <c r="K1034"/>
  <c r="O1109"/>
  <c r="O1202"/>
  <c r="E1258"/>
  <c r="O1303"/>
  <c r="J1368"/>
  <c r="O44"/>
  <c r="G77"/>
  <c r="I77"/>
  <c r="M77"/>
  <c r="L99"/>
  <c r="P327"/>
  <c r="O367"/>
  <c r="O377"/>
  <c r="J384"/>
  <c r="O421"/>
  <c r="L734"/>
  <c r="O781"/>
  <c r="O954"/>
  <c r="F1008"/>
  <c r="L1117"/>
  <c r="L1220"/>
  <c r="I1258"/>
  <c r="M1258"/>
  <c r="H1369"/>
  <c r="O6"/>
  <c r="N33"/>
  <c r="O33" s="1"/>
  <c r="M36"/>
  <c r="L36"/>
  <c r="L77"/>
  <c r="O137"/>
  <c r="I136"/>
  <c r="M136"/>
  <c r="L147"/>
  <c r="O165"/>
  <c r="O200"/>
  <c r="O218"/>
  <c r="O251"/>
  <c r="I267"/>
  <c r="J327"/>
  <c r="O337"/>
  <c r="I384"/>
  <c r="O479"/>
  <c r="O634"/>
  <c r="P734"/>
  <c r="O777"/>
  <c r="J776"/>
  <c r="O779"/>
  <c r="O785"/>
  <c r="O805"/>
  <c r="K776"/>
  <c r="O875"/>
  <c r="E1008"/>
  <c r="J1008"/>
  <c r="N1008"/>
  <c r="O1027"/>
  <c r="O1058"/>
  <c r="P1117"/>
  <c r="O1165"/>
  <c r="O1191"/>
  <c r="H1359"/>
  <c r="O1362"/>
  <c r="H1366"/>
  <c r="P77"/>
  <c r="J99"/>
  <c r="O376"/>
  <c r="L384"/>
  <c r="J734"/>
  <c r="N734"/>
  <c r="I1117"/>
  <c r="J1220"/>
  <c r="N1220"/>
  <c r="J1399"/>
  <c r="F99"/>
  <c r="N99"/>
  <c r="N147"/>
  <c r="N384"/>
  <c r="O765"/>
  <c r="N1117"/>
  <c r="O82"/>
  <c r="O142"/>
  <c r="M267"/>
  <c r="O510"/>
  <c r="K735"/>
  <c r="N776"/>
  <c r="M1008"/>
  <c r="M1117"/>
  <c r="N327"/>
  <c r="G1258"/>
  <c r="G1368"/>
  <c r="H53" l="1"/>
  <c r="H36"/>
  <c r="K1331"/>
  <c r="K1358" s="1"/>
  <c r="G1117"/>
  <c r="H1117" s="1"/>
  <c r="O1220"/>
  <c r="O136"/>
  <c r="H267"/>
  <c r="E1331"/>
  <c r="F1331"/>
  <c r="O5"/>
  <c r="O267"/>
  <c r="O77"/>
  <c r="H1220"/>
  <c r="H99"/>
  <c r="H1368"/>
  <c r="H1258"/>
  <c r="O99"/>
  <c r="H77"/>
  <c r="H327"/>
  <c r="H136"/>
  <c r="O734"/>
  <c r="H1118"/>
  <c r="J1403"/>
  <c r="H969"/>
  <c r="H1034"/>
  <c r="H776"/>
  <c r="H147"/>
  <c r="H1008"/>
  <c r="H384"/>
  <c r="H734"/>
  <c r="O776"/>
  <c r="O327"/>
  <c r="O1258"/>
  <c r="J1397"/>
  <c r="O36"/>
  <c r="O384"/>
  <c r="O147"/>
  <c r="O1008"/>
  <c r="P1331"/>
  <c r="J1331"/>
  <c r="J1358" s="1"/>
  <c r="J1360" s="1"/>
  <c r="I1331"/>
  <c r="I1358" s="1"/>
  <c r="I1360" s="1"/>
  <c r="L1331"/>
  <c r="O1034"/>
  <c r="O1117"/>
  <c r="J1405"/>
  <c r="M1331"/>
  <c r="M1358" s="1"/>
  <c r="M1343" s="1"/>
  <c r="H5"/>
  <c r="N1331"/>
  <c r="J1404" l="1"/>
  <c r="J1396"/>
  <c r="E1381"/>
  <c r="E1385" s="1"/>
  <c r="E1380" s="1"/>
  <c r="J1398"/>
  <c r="M1360"/>
  <c r="E1358"/>
  <c r="F1358"/>
  <c r="F1360" s="1"/>
  <c r="F1381"/>
  <c r="F1385" s="1"/>
  <c r="F1380" s="1"/>
  <c r="O1331"/>
  <c r="N1358"/>
  <c r="F1343" l="1"/>
  <c r="E1343"/>
  <c r="E1360"/>
  <c r="N1360"/>
  <c r="O1360" s="1"/>
  <c r="N1343"/>
  <c r="O1358"/>
  <c r="G382"/>
  <c r="G379" l="1"/>
  <c r="G1331" s="1"/>
  <c r="G1358" s="1"/>
  <c r="G1343" s="1"/>
  <c r="G1360" l="1"/>
  <c r="H1331"/>
  <c r="G1381"/>
  <c r="G1385" s="1"/>
  <c r="G1380" s="1"/>
  <c r="H1360" l="1"/>
  <c r="H1358"/>
  <c r="H1343"/>
  <c r="I1343" s="1"/>
  <c r="J1343" s="1"/>
  <c r="K1343" s="1"/>
  <c r="G1386" l="1"/>
  <c r="R1380" s="1"/>
</calcChain>
</file>

<file path=xl/comments1.xml><?xml version="1.0" encoding="utf-8"?>
<comments xmlns="http://schemas.openxmlformats.org/spreadsheetml/2006/main">
  <authors>
    <author>Autor</author>
  </authors>
  <commentList>
    <comment ref="M219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  <comment ref="D419" authorId="0">
      <text>
        <r>
          <rPr>
            <b/>
            <sz val="9"/>
            <color indexed="81"/>
            <rFont val="Tahoma"/>
            <charset val="1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<sst xmlns="http://schemas.openxmlformats.org/spreadsheetml/2006/main" count="2139" uniqueCount="414">
  <si>
    <t>Dział</t>
  </si>
  <si>
    <t>Rozdz</t>
  </si>
  <si>
    <t>Parag</t>
  </si>
  <si>
    <t>Treść</t>
  </si>
  <si>
    <t>%</t>
  </si>
  <si>
    <t>Wykonanie na 30-09-2017</t>
  </si>
  <si>
    <t>Zobowiązania niewymagalne</t>
  </si>
  <si>
    <t>wydatki sołectw</t>
  </si>
  <si>
    <t>Wydatki niewygasające</t>
  </si>
  <si>
    <t>Przewidywane wykonanie w 2015 roku</t>
  </si>
  <si>
    <t>Plan 2016</t>
  </si>
  <si>
    <t>Wydatki sołectw</t>
  </si>
  <si>
    <t>uwagi</t>
  </si>
  <si>
    <t>010</t>
  </si>
  <si>
    <t>Rolnictwo i łowiectwo</t>
  </si>
  <si>
    <t>4300</t>
  </si>
  <si>
    <t>Zakup usług pozostałych</t>
  </si>
  <si>
    <t>01010</t>
  </si>
  <si>
    <t>Infrastruktura wodociągowa i sanitacyjna wsi</t>
  </si>
  <si>
    <t>01030</t>
  </si>
  <si>
    <t>Izby rolnicze</t>
  </si>
  <si>
    <t>2850</t>
  </si>
  <si>
    <t>Wpłaty gmin na rzecz izb rolniczych w wysokości 2% uzyskanych wpływów z podatku rolnego</t>
  </si>
  <si>
    <t>01095</t>
  </si>
  <si>
    <t>Pozostała działalność</t>
  </si>
  <si>
    <t>4010</t>
  </si>
  <si>
    <t>Wynagrodzenia osobowe pracowników</t>
  </si>
  <si>
    <t>4110</t>
  </si>
  <si>
    <t>Składki na ubezpieczenia społeczne</t>
  </si>
  <si>
    <t>4120</t>
  </si>
  <si>
    <t>Składki na Fundusz Pracy</t>
  </si>
  <si>
    <t>4210</t>
  </si>
  <si>
    <t>Zakup materiałów i wyposażenia</t>
  </si>
  <si>
    <t>4430</t>
  </si>
  <si>
    <t>Różne opłaty i składki</t>
  </si>
  <si>
    <t>6050</t>
  </si>
  <si>
    <t>Wydatki inwestycyjne jednostek budżetowych</t>
  </si>
  <si>
    <t>Przetwórstwo przemysłowe</t>
  </si>
  <si>
    <t>600</t>
  </si>
  <si>
    <t>Transport i łączność</t>
  </si>
  <si>
    <t>Drogi publiczne wojewódzkie</t>
  </si>
  <si>
    <t>60014</t>
  </si>
  <si>
    <t>Drogi publiczne powiatowe</t>
  </si>
  <si>
    <t>2320</t>
  </si>
  <si>
    <t>Dotacje celowe przekazane dla powiatu na zadania bieżące realizowane na podstawie porozumień (umów) między jednostkami samorządu terytorialnego</t>
  </si>
  <si>
    <t>Dotacje celowe na pomoc finansową udzielaną między jednostkami samorządu terytorialnego na dofinansowanie  własnych zadań bieżących</t>
  </si>
  <si>
    <t>Dotacje celowe na pomoc finansową udzielaną między jednostkami samorządu terytorialnego na dofinansowanie  własnych zadań inwestycyjnych i zakupów inwestycyjnych</t>
  </si>
  <si>
    <t>6620</t>
  </si>
  <si>
    <t>Dotacje celowe przekazane dla powiatu na inwestycje i zakupy inwestycyjne realizowane na podstawie porozumień (umów) między jednostkami samorządu terytorialnego</t>
  </si>
  <si>
    <t>60016</t>
  </si>
  <si>
    <t>Drogi publiczne gminne</t>
  </si>
  <si>
    <t>4270</t>
  </si>
  <si>
    <t>Zakup usług remontowych</t>
  </si>
  <si>
    <t>6060</t>
  </si>
  <si>
    <t>Wydatki na zakupy inwestycyjne jednostek budżetowych</t>
  </si>
  <si>
    <t>6057</t>
  </si>
  <si>
    <t>6059</t>
  </si>
  <si>
    <t>Infrastruktura telekomunikacyjna</t>
  </si>
  <si>
    <t>Dotacje celowe przekazane dla samorządu wojweództwa na zadania bieżące realizowane na podstawie porozumień (umów) między jednostkami samorządu terytorialnego</t>
  </si>
  <si>
    <t>630</t>
  </si>
  <si>
    <t>Turystyka</t>
  </si>
  <si>
    <t>63001</t>
  </si>
  <si>
    <t>Ośrodki informacji turystycznej</t>
  </si>
  <si>
    <t>Dotacje celowe przekazane do samorządu województwa na zadania bieżące realizowane na podstawie porozumień (umów) między jednostkami samorządu terytorialnego</t>
  </si>
  <si>
    <t>63003</t>
  </si>
  <si>
    <t>Zadania w zakresie upowszechniania turystyki</t>
  </si>
  <si>
    <t>63095</t>
  </si>
  <si>
    <t>2830</t>
  </si>
  <si>
    <t>Dotacja celowa z budżetu na finansowanie lub dofinansowanie zadań zleconych do realizacji pozostałym jednostkom nie zaliczanym do sektora finansów publicznych</t>
  </si>
  <si>
    <t>4170</t>
  </si>
  <si>
    <t>Wynagrodzenia bezosobowe</t>
  </si>
  <si>
    <t>700</t>
  </si>
  <si>
    <t>Gospodarka mieszkaniowa</t>
  </si>
  <si>
    <t>70004</t>
  </si>
  <si>
    <t>Różne jednostki obsługi gospodarki mieszkaniowej</t>
  </si>
  <si>
    <t>4260</t>
  </si>
  <si>
    <t>Zakup energii</t>
  </si>
  <si>
    <t>4390</t>
  </si>
  <si>
    <t>Zakup usług obejmujących wykonanie ekspertyz, analiz i opinii</t>
  </si>
  <si>
    <t>4480</t>
  </si>
  <si>
    <t>Podatek od nieruchomości</t>
  </si>
  <si>
    <t>4530</t>
  </si>
  <si>
    <t>Podatek od towarów i usług (VAT)</t>
  </si>
  <si>
    <t>70005</t>
  </si>
  <si>
    <t>Gospodarka gruntami i nieruchomościami</t>
  </si>
  <si>
    <t>Kary i odszkodowania wypłacane na rzecz osób fizycznych</t>
  </si>
  <si>
    <t>Kary i odszkodowania wypłacane na rzecz osób prawnych i innych jednostek organizacyjnych</t>
  </si>
  <si>
    <t>70095</t>
  </si>
  <si>
    <t>710</t>
  </si>
  <si>
    <t>Działalność usługowa</t>
  </si>
  <si>
    <t>71004</t>
  </si>
  <si>
    <t>Plany zagospodarowania przestrzennego</t>
  </si>
  <si>
    <t>Pozostałe odsetki</t>
  </si>
  <si>
    <t>71035</t>
  </si>
  <si>
    <t>Cmentarze</t>
  </si>
  <si>
    <t>750</t>
  </si>
  <si>
    <t>Administracja publiczna</t>
  </si>
  <si>
    <t>75011</t>
  </si>
  <si>
    <t>Urzędy wojewódzkie</t>
  </si>
  <si>
    <t>4040</t>
  </si>
  <si>
    <t>Dodatkowe wynagrodzenie roczne</t>
  </si>
  <si>
    <t>75022</t>
  </si>
  <si>
    <t>Rady gmin (miast i miast na prawach powiatu)</t>
  </si>
  <si>
    <t>3030</t>
  </si>
  <si>
    <t xml:space="preserve">Różne wydatki na rzecz osób fizycznych </t>
  </si>
  <si>
    <t>4370</t>
  </si>
  <si>
    <t>Opłata z tytułu zakupu usług telekomunikacyjnych świadczonych w stacjonarnej publicznej sieci telefonicznej.</t>
  </si>
  <si>
    <t>4410</t>
  </si>
  <si>
    <t>Podróże służbowe krajowe</t>
  </si>
  <si>
    <t>4420</t>
  </si>
  <si>
    <t>Podróże służbowe zagraniczne</t>
  </si>
  <si>
    <t>4700</t>
  </si>
  <si>
    <t xml:space="preserve">Szkolenia pracowników niebędących członkami korpusu służby cywilnej </t>
  </si>
  <si>
    <t>75023</t>
  </si>
  <si>
    <t>Urzędy gmin (miast i miast na prawach powiatu)</t>
  </si>
  <si>
    <t>3020</t>
  </si>
  <si>
    <t>Wydatki osobowe niezaliczone do wynagrodzeń</t>
  </si>
  <si>
    <t>Składki na PFRON</t>
  </si>
  <si>
    <t>4280</t>
  </si>
  <si>
    <t>Zakup usług zdrowotnych</t>
  </si>
  <si>
    <t>4350</t>
  </si>
  <si>
    <t>Zakup usług dostępu do sieci Internet</t>
  </si>
  <si>
    <t>4360</t>
  </si>
  <si>
    <t xml:space="preserve">Opłaty z tytułu zakupu usług telekomunikacyjnych </t>
  </si>
  <si>
    <t>4440</t>
  </si>
  <si>
    <t>Odpisy na zakładowy fundusz świadczeń socjalnych</t>
  </si>
  <si>
    <t>6650</t>
  </si>
  <si>
    <t>Wpłaty gmin i powiatów na rzecz innych jednostek samorządu terytorialnego oraz związków gmin lub związków powiatów na dofinansowanie zadań inwestycyjnych i zakupów inwestycyjnych</t>
  </si>
  <si>
    <t>75056</t>
  </si>
  <si>
    <t>Spis powszechny i inne</t>
  </si>
  <si>
    <t>75075</t>
  </si>
  <si>
    <t>Promocja jednostek samorządu terytorialnego</t>
  </si>
  <si>
    <t>Wspólna obsługa jednostek samorządu terytorialnego</t>
  </si>
  <si>
    <t>4400</t>
  </si>
  <si>
    <t>Opłaty za administrowanie i czynsze za budynki, lokale i pomieszczenia garażowe</t>
  </si>
  <si>
    <t>75095</t>
  </si>
  <si>
    <t>2900</t>
  </si>
  <si>
    <t>Wpłaty gmin i powiatów na rzecz innych jednostek samorządu terytorialnego oraz związków gmin lub związków powiatów na dofinansowanie zadań bieżących</t>
  </si>
  <si>
    <t>4100</t>
  </si>
  <si>
    <t>Wynagrodzenia agencyjno-prowizyjne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</si>
  <si>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</si>
  <si>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</si>
  <si>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</si>
  <si>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</si>
  <si>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Wybory do rad gmin, rad powiatów i sejmików województw, wyborów wójtów, burmistrzów i prezydentów miast</t>
  </si>
  <si>
    <t>Wybory do sejmu i senatu</t>
  </si>
  <si>
    <t>Referenda ogólnokrajowe i konstytucyjne</t>
  </si>
  <si>
    <t>Wybory do Parlamentu Europejskiego</t>
  </si>
  <si>
    <t>Obrona narodowa</t>
  </si>
  <si>
    <t>Pozostałe wydatki obronne</t>
  </si>
  <si>
    <t>754</t>
  </si>
  <si>
    <t>Bezpieczeństwo publiczne i ochrona przeciwpożarowa</t>
  </si>
  <si>
    <t>Komendy wojewódzkie Policji</t>
  </si>
  <si>
    <t>Wpłaty jednostek na państwowy fundusz celowy na finansowanie lub dofinansowanie zadań inwestycyjnych</t>
  </si>
  <si>
    <t>3000</t>
  </si>
  <si>
    <t>Wpłaty jednostek na państwowy fundusz celowy</t>
  </si>
  <si>
    <t>Komendy wojewódzkie Państwowej Straży Pożarnej</t>
  </si>
  <si>
    <t>75412</t>
  </si>
  <si>
    <t>Ochotnicze straże pożarne</t>
  </si>
  <si>
    <t>Dotacja celowa z budżetu na finansowanie lub dofinansowanie zadań zleconych do realizacji stowarzyszeniom</t>
  </si>
  <si>
    <t>0,00</t>
  </si>
  <si>
    <t>6067</t>
  </si>
  <si>
    <t>6069</t>
  </si>
  <si>
    <t>Dotacje celowe z budżetu na finansowanie lub dofinansowanie kosztów realizacji inwestycji i zakupów inwestycyjnych jednostek niezalicznych do sektora finansów publicznych</t>
  </si>
  <si>
    <t>75414</t>
  </si>
  <si>
    <t>Obrona cywilna</t>
  </si>
  <si>
    <t>75421</t>
  </si>
  <si>
    <t>Zarządzanie kryzysowe</t>
  </si>
  <si>
    <t>75495</t>
  </si>
  <si>
    <t>757</t>
  </si>
  <si>
    <t>Obsługa długu publicznego</t>
  </si>
  <si>
    <t>75702</t>
  </si>
  <si>
    <t>Obsługa papierów wartościowych, kredytów i pożyczek jednostek samorządu terytorialnego</t>
  </si>
  <si>
    <t>758</t>
  </si>
  <si>
    <t>Różne rozliczenia</t>
  </si>
  <si>
    <t>75818</t>
  </si>
  <si>
    <t>Rezerwy ogólne i celowe</t>
  </si>
  <si>
    <t>4810</t>
  </si>
  <si>
    <t>Rezerwy</t>
  </si>
  <si>
    <t>801</t>
  </si>
  <si>
    <t>Oświata i wychowanie</t>
  </si>
  <si>
    <t>80101</t>
  </si>
  <si>
    <t>Szkoły podstawowe</t>
  </si>
  <si>
    <t>3240</t>
  </si>
  <si>
    <t>Stypendia dla uczniów</t>
  </si>
  <si>
    <t>4140</t>
  </si>
  <si>
    <t>Wpłaty na Państwowy Fundusz Rehabilitacji Osób Niepełnosprawnych</t>
  </si>
  <si>
    <t>4240</t>
  </si>
  <si>
    <t>Zakup pomocy naukowych, dydaktycznych i książek</t>
  </si>
  <si>
    <t>80103</t>
  </si>
  <si>
    <t>Oddziały przedszkolne w szkołach podstawowych</t>
  </si>
  <si>
    <t>2540</t>
  </si>
  <si>
    <t>Dotacja podmiotowa z budżetu dla niepublicznej jednostki systemu oświaty</t>
  </si>
  <si>
    <t>80104</t>
  </si>
  <si>
    <t xml:space="preserve">Przedszkola </t>
  </si>
  <si>
    <t>4330</t>
  </si>
  <si>
    <t>Zakup usług przez jednostki samorządu terytorialnego od innych jednostek samorządu terytorialnego</t>
  </si>
  <si>
    <t>80110</t>
  </si>
  <si>
    <t>Gimnazja</t>
  </si>
  <si>
    <t>80113</t>
  </si>
  <si>
    <t>Dowożenie uczniów do szkół</t>
  </si>
  <si>
    <t>80114</t>
  </si>
  <si>
    <t>Zespoły obsługi ekonomiczno-administracyjnej szkół</t>
  </si>
  <si>
    <t>80146</t>
  </si>
  <si>
    <t>Dokształcanie i doskonalenie nauczycieli</t>
  </si>
  <si>
    <t>80148</t>
  </si>
  <si>
    <t>Stołówki szkolne i przedszkolne</t>
  </si>
  <si>
    <t>4220</t>
  </si>
  <si>
    <t>Zakup środków żywności</t>
  </si>
  <si>
    <t xml:space="preserve">Realizacja zadań wymagających stosowania specjalnej organizacji nauki i metod pracy dla dzieci w przedszkolach, oddziałach przedszkolnych w szkołach podstawowych  i innych formach wychowania przedszkolnego </t>
  </si>
  <si>
    <t>Realizacja zadań wymagających stosowania specjalnej organizacji nauki i metod pracy dla dzieci i młodzieży w szkołach podstawowych, gimnazjach, liceach ogólnokształcących, liceach profilowanych i szkołach zawodowych oraz w szkołach artystycznych</t>
  </si>
  <si>
    <t>Realizacja zadań wymagających stosowania specjalnej organizacji nauki i metod pracy dla dzieci i młodzieży w gimnazjach i klasach dotychczasowego gimnazjum prowadzonych w szkołach innego typu, liceach ogólnokształćących , technikach, szkołach policealnych, branżowych szkołach I i II stopnia i klasach dotychczasowej zasadniczej szkoły zawodowej prowadzonych w branżowych szkołach I stopnia oraz szkołach artystycznych</t>
  </si>
  <si>
    <t>Zapewnienie uczniom prawa do bezpłatnego dostępu do podręczników, materiałów edukacyjnych lub materiałów ćwiczeniowych</t>
  </si>
  <si>
    <t>80195</t>
  </si>
  <si>
    <t>urlopy zdrowotne, nagrody</t>
  </si>
  <si>
    <t>4117</t>
  </si>
  <si>
    <t>4119</t>
  </si>
  <si>
    <t>,</t>
  </si>
  <si>
    <t>4127</t>
  </si>
  <si>
    <t>4129</t>
  </si>
  <si>
    <t>4177</t>
  </si>
  <si>
    <t>4179</t>
  </si>
  <si>
    <t>4217</t>
  </si>
  <si>
    <t>4219</t>
  </si>
  <si>
    <t>4247</t>
  </si>
  <si>
    <t>4249</t>
  </si>
  <si>
    <t>4307</t>
  </si>
  <si>
    <t>4309</t>
  </si>
  <si>
    <t>4357</t>
  </si>
  <si>
    <t>4359</t>
  </si>
  <si>
    <t>4367</t>
  </si>
  <si>
    <t>Opłaty z tytułu zakupu usług telekomunikacyjnych świadczonych w ruchomej publicznej sieci telefonicznej</t>
  </si>
  <si>
    <t>4369</t>
  </si>
  <si>
    <t>851</t>
  </si>
  <si>
    <t>Ochrona zdrowia</t>
  </si>
  <si>
    <t>Szpitale ogólne</t>
  </si>
  <si>
    <t>Zwalczanie narkomanii</t>
  </si>
  <si>
    <t>85154</t>
  </si>
  <si>
    <t>Przeciwdziałanie alkoholizmowi</t>
  </si>
  <si>
    <t>Dotacja celowa z budżetu samorządu terytorialnego, udzielone w trybie art.221 ustawy, na finansowanie lub dofinansowanie zadań zleconych do realizacji organizacjom prowadzącym działalność pożytku publicznego</t>
  </si>
  <si>
    <t>85195</t>
  </si>
  <si>
    <t>Dotacja celowa z budżetu samorządu terytorialnego, udzielone w trybie art..221 ustawy, na finansowanie lub dofinansowanie zadań zleconych do realizacji organizacjom prowadzącym działalność pożytku publicznego</t>
  </si>
  <si>
    <t>852</t>
  </si>
  <si>
    <t>Pomoc społeczna</t>
  </si>
  <si>
    <t>Domy pomocy społecznej</t>
  </si>
  <si>
    <t>85202</t>
  </si>
  <si>
    <t>Ośrodki wsparcia</t>
  </si>
  <si>
    <t>Rodziny zastępcze</t>
  </si>
  <si>
    <t>Zadania w zakresie przeciwdziałania przemocy w rodzinie</t>
  </si>
  <si>
    <t>Wspieranie rodziny</t>
  </si>
  <si>
    <t>Świadczenia wychowawcze</t>
  </si>
  <si>
    <t>3110</t>
  </si>
  <si>
    <t>Świadczenia społeczne</t>
  </si>
  <si>
    <t>85212</t>
  </si>
  <si>
    <t>Świadczenia rodzinne, świadczenia z funduszu alimentacyjneego oraz składki na ubezpieczenia emerytalne i rentowe z ubezpieczenia społecznego</t>
  </si>
  <si>
    <t>13000 wł</t>
  </si>
  <si>
    <t>85213</t>
  </si>
  <si>
    <t>Składki na ubezpieczenie zdrowotne opłacane za osoby pobierajace niektóre świadczenia z pomocy społecznej, niektóre świadczenia rodzinne oraz za osoby uczestniczące w zajęciach w centrum integracji społecznej.</t>
  </si>
  <si>
    <t>4130</t>
  </si>
  <si>
    <t>Składki na ubezpieczenie zdrowotne</t>
  </si>
  <si>
    <t>85214</t>
  </si>
  <si>
    <t>Zasiłki i pomoc w naturze oraz składki na ubezpieczenia emerytalne i rentowe</t>
  </si>
  <si>
    <t>85215</t>
  </si>
  <si>
    <t>Dodatki mieszkaniowe</t>
  </si>
  <si>
    <t>85216</t>
  </si>
  <si>
    <t>Zasiłki stałe</t>
  </si>
  <si>
    <t>85219</t>
  </si>
  <si>
    <t>Ośrodki pomocy społecznej</t>
  </si>
  <si>
    <t>Opłaty na rzecz budżetów jednostek samorzadu terytorialnego</t>
  </si>
  <si>
    <t>85228</t>
  </si>
  <si>
    <t>Usługi opiekuńcze i specjalistyczne usługi opiekuńcze</t>
  </si>
  <si>
    <t>własne</t>
  </si>
  <si>
    <t>Pomoc w zakresie dożywiania</t>
  </si>
  <si>
    <t>85295</t>
  </si>
  <si>
    <t>853</t>
  </si>
  <si>
    <t>Pozostałe zadania w zakresie polityki społecznej</t>
  </si>
  <si>
    <t>3027</t>
  </si>
  <si>
    <t>3029</t>
  </si>
  <si>
    <t>4017</t>
  </si>
  <si>
    <t>4019</t>
  </si>
  <si>
    <t>4049</t>
  </si>
  <si>
    <t>4227</t>
  </si>
  <si>
    <t>4229</t>
  </si>
  <si>
    <t>4377</t>
  </si>
  <si>
    <t>4379</t>
  </si>
  <si>
    <t>4447</t>
  </si>
  <si>
    <t>4449</t>
  </si>
  <si>
    <t>854</t>
  </si>
  <si>
    <t>Edukacyjna opieka wychowawcza</t>
  </si>
  <si>
    <t>85401</t>
  </si>
  <si>
    <t>Świetlice szkolne</t>
  </si>
  <si>
    <t>Pomoc materialna dla uczniów o charakterze socjalnym</t>
  </si>
  <si>
    <t>Zwrot dotacji</t>
  </si>
  <si>
    <t>Odsetki od dotacji</t>
  </si>
  <si>
    <t>Pomoc materialna dla uczniów o charakterze motywacyjnym</t>
  </si>
  <si>
    <t xml:space="preserve">stypendia </t>
  </si>
  <si>
    <t>Rodzina</t>
  </si>
  <si>
    <t>Karta dużej rodziny</t>
  </si>
  <si>
    <t>Działalność placówek opiekuńczo-wychowawczych</t>
  </si>
  <si>
    <t>Składki na ubezpieczenie zdrowotne opłacane za osoby pobierajace niektóre świadczenia  rodzinne oraz za osoby pobierające zasiłki dla opiekunów</t>
  </si>
  <si>
    <t>900</t>
  </si>
  <si>
    <t>Gospodarka komunalna i ochrona środowiska</t>
  </si>
  <si>
    <t>90001</t>
  </si>
  <si>
    <t>Gospodarka ściekowa i ochrona wód</t>
  </si>
  <si>
    <t>Gospodarka odpadami</t>
  </si>
  <si>
    <t>90003</t>
  </si>
  <si>
    <t>Oczyszczanie miast i wsi</t>
  </si>
  <si>
    <t>90004</t>
  </si>
  <si>
    <t>Utrzymanie zieleni w miastach i gminach</t>
  </si>
  <si>
    <t>Ochrona powietrza atmosferycznego i klimatu</t>
  </si>
  <si>
    <t>90013</t>
  </si>
  <si>
    <t>Schroniska dla zwierząt</t>
  </si>
  <si>
    <t>90015</t>
  </si>
  <si>
    <t>Oświetlenie ulic, placów i dróg</t>
  </si>
  <si>
    <t>Zakłady gospodarki komunalnej</t>
  </si>
  <si>
    <t>Wydatki na zakup i objęcie akcji, wniesienie wkładów do spólek prawa handlowego oraz uzupełnienie funduszy statutowych banków państwowych i innych instytucji finansowych</t>
  </si>
  <si>
    <t>90019</t>
  </si>
  <si>
    <t>Wpływy i wydatki związane z gromadzeniem środków z opłat i kar za korzystanie ze środowiska</t>
  </si>
  <si>
    <t>Dotacje celowe przekazane dla samorządu województwa na zadania bieżące realizowane na podstawie porozumień (umów) między jednostkami samorządu terytorialnego</t>
  </si>
  <si>
    <t>90095</t>
  </si>
  <si>
    <t>921</t>
  </si>
  <si>
    <t>Kultura i ochrona dziedzictwa narodowego</t>
  </si>
  <si>
    <t>92109</t>
  </si>
  <si>
    <t>Domy i ośrodki kultury, świetlice i kluby</t>
  </si>
  <si>
    <t>2480</t>
  </si>
  <si>
    <t>Dotacja podmiotowa z budżetu dla samorządowej instytucji kultury</t>
  </si>
  <si>
    <t>92116</t>
  </si>
  <si>
    <t>Biblioteki</t>
  </si>
  <si>
    <t>92120</t>
  </si>
  <si>
    <t>Ochrona zabytków i opieka nad zabytkami</t>
  </si>
  <si>
    <t>2720</t>
  </si>
  <si>
    <t>Dotacje celowe z budżetu na finansowanie lub dofinansowanie prac remontowych i konserwatorskich obiektów zabytkowych przekazane jednostkom niezaliczanym do sektora finansów publicznych</t>
  </si>
  <si>
    <t>92195</t>
  </si>
  <si>
    <t>926</t>
  </si>
  <si>
    <t>Kultura fizyczna</t>
  </si>
  <si>
    <t>92601</t>
  </si>
  <si>
    <t>Obiekty sportowe</t>
  </si>
  <si>
    <t>Nagrody o charakterze szczególnym nie zaliczane do wynagrodzeń</t>
  </si>
  <si>
    <t>92605</t>
  </si>
  <si>
    <t>Zadania w zakresie kultury fizycznej</t>
  </si>
  <si>
    <t>92695</t>
  </si>
  <si>
    <t>Razem</t>
  </si>
  <si>
    <t>suma kontrolna</t>
  </si>
  <si>
    <t>Wydatki bieżące</t>
  </si>
  <si>
    <t>wynagrodzenia  i pochodne</t>
  </si>
  <si>
    <t>wydatki związane z realiz.ich zadań statutowych</t>
  </si>
  <si>
    <t>dotacje na zadania bieżące</t>
  </si>
  <si>
    <t>świadczenia na rzecz osób fizycznych</t>
  </si>
  <si>
    <t>wydatki bieżace na programy z udziałem śr.fund.struk i innych</t>
  </si>
  <si>
    <t>Granty</t>
  </si>
  <si>
    <t>obsługa długu</t>
  </si>
  <si>
    <t>Wydatki majątkowe</t>
  </si>
  <si>
    <t>w tym dotacje porozum i składki</t>
  </si>
  <si>
    <t>inwestycyjne</t>
  </si>
  <si>
    <t>w tym: z udziałem śr.pozyskanych fund. i innych</t>
  </si>
  <si>
    <t>wyliczenie rezerwy  na zarządz kryzysowe 0,5%</t>
  </si>
  <si>
    <t>wyd.ogółem</t>
  </si>
  <si>
    <t>minus wynagrodzenia</t>
  </si>
  <si>
    <t>minus inwestycje</t>
  </si>
  <si>
    <t>minus obsługa długu</t>
  </si>
  <si>
    <t>dochody bieżące</t>
  </si>
  <si>
    <t>wydatki bieżące</t>
  </si>
  <si>
    <t>Inwestycje</t>
  </si>
  <si>
    <t>różnica</t>
  </si>
  <si>
    <t>Opłaty na rzecz budżetu państwa</t>
  </si>
  <si>
    <t>Koszty postępowania sądowego i prokuratorskiego</t>
  </si>
  <si>
    <t>Pozostałe podatki na rzecz budżetów jednostek samorządu terytorialnego</t>
  </si>
  <si>
    <t>Składki na Fundusz Pracy oraz Solidarnościowy Fundusz Wsparcia Osób Niepełnosprawnych</t>
  </si>
  <si>
    <t>Zakup usług obejmujących tłumaczenia</t>
  </si>
  <si>
    <t>Dotacja podmiotowa z budżetu dla publicznej jednostki systemu oświaty prowadzonej przez osobę prawną inną niż jednostka samorządu terytorianego lub przez osobę fizyczną</t>
  </si>
  <si>
    <t>Przedszkola specjalne</t>
  </si>
  <si>
    <t>Branżowe szkoły I i II stopnia</t>
  </si>
  <si>
    <t>Licea ogólnokształcące</t>
  </si>
  <si>
    <t>Szkoły zawodowe</t>
  </si>
  <si>
    <t>Kwalifikacyjne kursy zawodowe</t>
  </si>
  <si>
    <t>Dotacja celowa z budżetu na finansowanie lub dofinanowania zadań zleconych do realizacji pozostałym jednostkom nie zaliczanym do sektora finansów publicznych</t>
  </si>
  <si>
    <t>Zakup środków dydaktycznych i książek</t>
  </si>
  <si>
    <t xml:space="preserve">   </t>
  </si>
  <si>
    <t>Jednostki specjalistycznego poradnictwa,mieszkania chronione i ośrodki interwencji kryzysowej</t>
  </si>
  <si>
    <t>Centra integracji społecznej</t>
  </si>
  <si>
    <t>Dotacja celowa z budżetu na finansowanie lub dofinansowanie zadań zleconych do realizacji fundacjom</t>
  </si>
  <si>
    <t>Opłaty na rzecz budżetów jednostek samorządu terytorialnych</t>
  </si>
  <si>
    <t>Wydatki na zakupy i objęcie akcji i udziałów</t>
  </si>
  <si>
    <t>Gospodarka odpadami komunalnymi</t>
  </si>
  <si>
    <t>Odsetki od dotacji oraz płatności:wykorzystanych niezgodnie z przeznaczeniem lub wykorzystanych z naruszeniem procedur, o których mowa w art.184 ustawy,pobranych nienależnie lub w nadmiernej wysokości</t>
  </si>
  <si>
    <t>Kary,odszkodowania i grzywny wypłacane na rzecz osób prawnych i innych jednostek organizacyjnych</t>
  </si>
  <si>
    <t>Ochrona różnorodności biologicznej i krajobrazu</t>
  </si>
  <si>
    <t>Podatek od towarów i usług (VAT).</t>
  </si>
  <si>
    <t>Dotacja celowa z budżetu na finansowanie lub dofinansowanie prac remontowych i konserwatorskich obiektów zabytkowych przekazane jednostkom niezaliczanym do sektora finansów publicznych</t>
  </si>
  <si>
    <t>wyliczenie rezerwy  ogólnej 0,1%</t>
  </si>
  <si>
    <t xml:space="preserve">Odsetki od samorządowych papierów wartościowych lub zaciągniętych przez jednostkę samorządu terytorialnego kredytów i pożyczek </t>
  </si>
  <si>
    <t>Plan 2021</t>
  </si>
  <si>
    <t xml:space="preserve">                                                                                                                                                                  </t>
  </si>
  <si>
    <t>Wpłaty na PPK finansowane przez podmiot zatrudniający</t>
  </si>
  <si>
    <t>Dotacja celowa na pomoc finansową udzielaną między jednostkami samorządu terytorialnego na dofinansowanie własnych zadań inwestycyjnych i zakupów inwestycyjnych</t>
  </si>
  <si>
    <t>Nagrody o charakterze szczególnym niezaliczone do wynagrodzeń</t>
  </si>
  <si>
    <t>Komendy powiatowe Państwowej Straży Pożarnej</t>
  </si>
  <si>
    <t>Pozostałe działania związane z gospodarką odpadami</t>
  </si>
  <si>
    <t xml:space="preserve"> </t>
  </si>
  <si>
    <t>Lokalny transport zbiorowy</t>
  </si>
  <si>
    <t>Dotacje celowe z budżetu na finansowanie lub dofinansowanie kosztów realizacji inwestycji i zakupów inwestycyjnych innych jednostek sektora finansów publicznych</t>
  </si>
  <si>
    <t>Dotacja celowa na pomoc finansową udzielaną między jednostkami samorządu terytorialnego na dofinansowanie własnych zadań bieżących</t>
  </si>
  <si>
    <t xml:space="preserve">Składki na Fundusz Pracy oraz Fundusz Solidarnościowy </t>
  </si>
  <si>
    <t xml:space="preserve">Wybory do rad gmin, rad powiatów i sejmików województw, wyborów wójtów, burmistrzów i prezydentów miast oraz referenda </t>
  </si>
  <si>
    <t>Część oświatowa subwencji ogólnej dla jednostek samorządu terytorialnego</t>
  </si>
  <si>
    <t>Zwrot do budżetu państwa nienależnie pobranej subwencji ogólnej za lata poprzednie</t>
  </si>
  <si>
    <t>Opłaty z tytułu zakupu usług telekomunikacyjnych</t>
  </si>
  <si>
    <t xml:space="preserve"> Wykonanie na 30.09.2021</t>
  </si>
  <si>
    <t>Plan 2022</t>
  </si>
  <si>
    <t>Wynagrodzenia osobowe nauczycieli</t>
  </si>
  <si>
    <t>Dodatkowe wynagrodzenie roczne nauczycieli</t>
  </si>
  <si>
    <t>01043</t>
  </si>
  <si>
    <t>Infrastruktura wodociągowa wsi</t>
  </si>
  <si>
    <t>Zał. Nr 2 do Uchwały Nr XXVII/241/21 Rady Miejskiej w Jezioranach z dnia 28 grudnia 2021 r. w sprawie uchwalenia budżetu gminy na rok 2022 rok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</si>
</sst>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56">
    <font>
      <sz val="11"/>
      <color theme="1"/>
      <name val="Calibri"/>
      <family val="2"/>
      <charset val="238"/>
      <scheme val="minor"/>
    </font>
    <font>
      <b/>
      <sz val="14"/>
      <color indexed="8"/>
      <name val="Georgia"/>
      <family val="1"/>
      <charset val="238"/>
    </font>
    <font>
      <sz val="10"/>
      <color indexed="8"/>
      <name val="Bookman Old Style"/>
      <family val="1"/>
      <charset val="238"/>
    </font>
    <font>
      <b/>
      <sz val="10"/>
      <color indexed="8"/>
      <name val="Bookman Old Style"/>
      <family val="1"/>
      <charset val="238"/>
    </font>
    <font>
      <sz val="10"/>
      <color indexed="8"/>
      <name val="Arial"/>
      <charset val="204"/>
    </font>
    <font>
      <b/>
      <i/>
      <sz val="10"/>
      <color indexed="8"/>
      <name val="Bookman Old Style"/>
      <family val="1"/>
      <charset val="238"/>
    </font>
    <font>
      <sz val="8"/>
      <name val="Bookman Old Style"/>
      <family val="1"/>
      <charset val="238"/>
    </font>
    <font>
      <sz val="10"/>
      <name val="Bookman Old Style"/>
      <family val="1"/>
      <charset val="238"/>
    </font>
    <font>
      <b/>
      <sz val="8"/>
      <color indexed="8"/>
      <name val="Georgia"/>
      <family val="1"/>
      <charset val="238"/>
    </font>
    <font>
      <b/>
      <sz val="8"/>
      <color indexed="8"/>
      <name val="Bookman Old Style"/>
      <family val="1"/>
      <charset val="238"/>
    </font>
    <font>
      <sz val="8"/>
      <color indexed="8"/>
      <name val="Bookman Old Style"/>
      <family val="1"/>
      <charset val="238"/>
    </font>
    <font>
      <sz val="8"/>
      <name val="Georgia"/>
      <family val="1"/>
      <charset val="238"/>
    </font>
    <font>
      <b/>
      <sz val="8.25"/>
      <color indexed="8"/>
      <name val="Arial"/>
      <family val="2"/>
      <charset val="238"/>
    </font>
    <font>
      <b/>
      <sz val="8.25"/>
      <color indexed="8"/>
      <name val="Bookman Old Style"/>
      <family val="1"/>
      <charset val="238"/>
    </font>
    <font>
      <sz val="12"/>
      <color indexed="8"/>
      <name val="Arial"/>
      <charset val="204"/>
    </font>
    <font>
      <sz val="8.25"/>
      <color indexed="8"/>
      <name val="Bookman Old Style"/>
      <family val="1"/>
      <charset val="238"/>
    </font>
    <font>
      <sz val="12"/>
      <color indexed="8"/>
      <name val="Bookman Old Style"/>
      <family val="1"/>
      <charset val="238"/>
    </font>
    <font>
      <sz val="8.25"/>
      <color indexed="8"/>
      <name val="Arial"/>
      <family val="2"/>
      <charset val="238"/>
    </font>
    <font>
      <sz val="8.25"/>
      <name val="Bookman Old Style"/>
      <family val="1"/>
      <charset val="238"/>
    </font>
    <font>
      <sz val="8.25"/>
      <color rgb="FF00B050"/>
      <name val="Bookman Old Style"/>
      <family val="1"/>
      <charset val="238"/>
    </font>
    <font>
      <sz val="8.25"/>
      <color rgb="FF0070C0"/>
      <name val="Bookman Old Style"/>
      <family val="1"/>
      <charset val="238"/>
    </font>
    <font>
      <sz val="8.25"/>
      <color rgb="FFFF0000"/>
      <name val="Bookman Old Style"/>
      <family val="1"/>
      <charset val="238"/>
    </font>
    <font>
      <sz val="8"/>
      <color rgb="FFFF0000"/>
      <name val="Bookman Old Style"/>
      <family val="1"/>
      <charset val="238"/>
    </font>
    <font>
      <sz val="8.25"/>
      <color rgb="FF002060"/>
      <name val="Bookman Old Style"/>
      <family val="1"/>
      <charset val="238"/>
    </font>
    <font>
      <i/>
      <sz val="8.25"/>
      <name val="Bookman Old Style"/>
      <family val="1"/>
      <charset val="238"/>
    </font>
    <font>
      <sz val="8.25"/>
      <name val="Arial"/>
      <family val="2"/>
      <charset val="238"/>
    </font>
    <font>
      <i/>
      <sz val="8.25"/>
      <color rgb="FF0070C0"/>
      <name val="Bookman Old Style"/>
      <family val="1"/>
      <charset val="238"/>
    </font>
    <font>
      <sz val="12"/>
      <name val="Bookman Old Style"/>
      <family val="1"/>
      <charset val="238"/>
    </font>
    <font>
      <sz val="8.25"/>
      <color theme="0" tint="-0.499984740745262"/>
      <name val="Bookman Old Style"/>
      <family val="1"/>
      <charset val="238"/>
    </font>
    <font>
      <sz val="8.25"/>
      <color rgb="FFFF0000"/>
      <name val="Arial"/>
      <family val="2"/>
      <charset val="238"/>
    </font>
    <font>
      <i/>
      <sz val="8"/>
      <name val="Bookman Old Style"/>
      <family val="1"/>
      <charset val="238"/>
    </font>
    <font>
      <sz val="8"/>
      <color rgb="FF0070C0"/>
      <name val="Bookman Old Style"/>
      <family val="1"/>
      <charset val="238"/>
    </font>
    <font>
      <b/>
      <i/>
      <sz val="8.25"/>
      <color rgb="FF0070C0"/>
      <name val="Bookman Old Style"/>
      <family val="1"/>
      <charset val="238"/>
    </font>
    <font>
      <sz val="8"/>
      <color rgb="FF000000"/>
      <name val="Bookman Old Style"/>
      <family val="1"/>
      <charset val="238"/>
    </font>
    <font>
      <sz val="8"/>
      <color theme="1"/>
      <name val="Bookman Old Style"/>
      <family val="1"/>
      <charset val="238"/>
    </font>
    <font>
      <i/>
      <sz val="8.25"/>
      <color rgb="FFFF0000"/>
      <name val="Bookman Old Style"/>
      <family val="1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Bookman Old Style"/>
      <family val="1"/>
      <charset val="238"/>
    </font>
    <font>
      <b/>
      <sz val="8"/>
      <color rgb="FFFF0000"/>
      <name val="Bookman Old Style"/>
      <family val="1"/>
      <charset val="238"/>
    </font>
    <font>
      <sz val="10"/>
      <color rgb="FFFF0000"/>
      <name val="Bookman Old Style"/>
      <family val="1"/>
      <charset val="238"/>
    </font>
    <font>
      <b/>
      <sz val="9"/>
      <color indexed="8"/>
      <name val="Arial"/>
      <family val="2"/>
      <charset val="238"/>
    </font>
    <font>
      <b/>
      <sz val="9"/>
      <color indexed="8"/>
      <name val="Georgia"/>
      <family val="1"/>
      <charset val="238"/>
    </font>
    <font>
      <b/>
      <sz val="10"/>
      <name val="Arial"/>
      <family val="2"/>
      <charset val="238"/>
    </font>
    <font>
      <b/>
      <sz val="8"/>
      <color rgb="FF0070C0"/>
      <name val="Bookman Old Style"/>
      <family val="1"/>
      <charset val="238"/>
    </font>
    <font>
      <b/>
      <sz val="10"/>
      <color rgb="FFFF0000"/>
      <name val="Bookman Old Style"/>
      <family val="1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Bookman Old Style"/>
      <family val="1"/>
      <charset val="238"/>
    </font>
    <font>
      <sz val="8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indexed="8"/>
      <name val="Arial"/>
      <family val="2"/>
      <charset val="238"/>
    </font>
    <font>
      <b/>
      <sz val="9"/>
      <color indexed="81"/>
      <name val="Tahoma"/>
      <family val="2"/>
      <charset val="238"/>
    </font>
    <font>
      <sz val="8.5"/>
      <color indexed="8"/>
      <name val="Bookman Old Style"/>
      <family val="1"/>
      <charset val="238"/>
    </font>
    <font>
      <sz val="8.5"/>
      <name val="Bookman Old Style"/>
      <family val="1"/>
      <charset val="238"/>
    </font>
    <font>
      <b/>
      <sz val="10"/>
      <color rgb="FF0070C0"/>
      <name val="Bookman Old Style"/>
      <family val="1"/>
      <charset val="238"/>
    </font>
    <font>
      <b/>
      <sz val="9"/>
      <color indexed="81"/>
      <name val="Tahoma"/>
      <charset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theme="6" tint="0.7999816888943144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8" tint="0.7999816888943144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2" fillId="0" borderId="0" xfId="0" applyNumberFormat="1" applyFont="1" applyFill="1" applyBorder="1" applyAlignment="1" applyProtection="1">
      <alignment horizontal="lef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 applyProtection="1">
      <alignment horizontal="left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" xfId="0" applyNumberFormat="1" applyFont="1" applyFill="1" applyBorder="1" applyAlignment="1" applyProtection="1">
      <alignment horizontal="left" vertical="center" wrapText="1"/>
      <protection locked="0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left"/>
      <protection locked="0"/>
    </xf>
    <xf numFmtId="0" fontId="10" fillId="0" borderId="0" xfId="0" applyNumberFormat="1" applyFont="1" applyFill="1" applyBorder="1" applyAlignment="1" applyProtection="1">
      <alignment horizontal="left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0" applyNumberFormat="1" applyFont="1" applyFill="1" applyBorder="1" applyAlignment="1" applyProtection="1">
      <alignment horizontal="left"/>
      <protection locked="0"/>
    </xf>
    <xf numFmtId="4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3" borderId="1" xfId="0" applyNumberFormat="1" applyFont="1" applyFill="1" applyBorder="1" applyAlignment="1" applyProtection="1">
      <alignment horizontal="left" vertical="center" wrapText="1"/>
      <protection locked="0"/>
    </xf>
    <xf numFmtId="4" fontId="13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13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  <xf numFmtId="4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5" borderId="1" xfId="0" applyNumberFormat="1" applyFont="1" applyFill="1" applyBorder="1" applyAlignment="1" applyProtection="1">
      <alignment horizontal="left" vertical="center" wrapText="1"/>
      <protection locked="0"/>
    </xf>
    <xf numFmtId="4" fontId="15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4" fontId="15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2" borderId="1" xfId="0" applyNumberFormat="1" applyFont="1" applyFill="1" applyBorder="1" applyAlignment="1" applyProtection="1">
      <alignment horizontal="right" vertical="center"/>
      <protection locked="0"/>
    </xf>
    <xf numFmtId="4" fontId="18" fillId="2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1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4" borderId="1" xfId="0" applyNumberFormat="1" applyFont="1" applyFill="1" applyBorder="1" applyAlignment="1" applyProtection="1">
      <alignment horizontal="left" vertical="center" wrapText="1"/>
      <protection locked="0"/>
    </xf>
    <xf numFmtId="1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6" borderId="1" xfId="0" applyNumberFormat="1" applyFont="1" applyFill="1" applyBorder="1" applyAlignment="1" applyProtection="1">
      <alignment horizontal="left" vertical="center" wrapText="1"/>
      <protection locked="0"/>
    </xf>
    <xf numFmtId="1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7" borderId="1" xfId="0" applyNumberFormat="1" applyFont="1" applyFill="1" applyBorder="1" applyAlignment="1" applyProtection="1">
      <alignment horizontal="left" vertical="center" wrapText="1"/>
      <protection locked="0"/>
    </xf>
    <xf numFmtId="4" fontId="15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3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2" borderId="1" xfId="0" applyNumberFormat="1" applyFont="1" applyFill="1" applyBorder="1" applyAlignment="1" applyProtection="1">
      <alignment horizontal="right" vertical="center"/>
      <protection locked="0"/>
    </xf>
    <xf numFmtId="4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9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9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1" fillId="2" borderId="1" xfId="0" applyNumberFormat="1" applyFont="1" applyFill="1" applyBorder="1" applyAlignment="1" applyProtection="1">
      <alignment horizontal="right" vertical="center"/>
      <protection locked="0"/>
    </xf>
    <xf numFmtId="4" fontId="2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10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10" borderId="1" xfId="0" applyNumberFormat="1" applyFont="1" applyFill="1" applyBorder="1" applyAlignment="1" applyProtection="1">
      <alignment horizontal="right" vertical="center" wrapText="1"/>
      <protection locked="0"/>
    </xf>
    <xf numFmtId="4" fontId="22" fillId="0" borderId="0" xfId="0" applyNumberFormat="1" applyFont="1" applyFill="1" applyBorder="1" applyAlignment="1" applyProtection="1">
      <alignment horizontal="right"/>
      <protection locked="0"/>
    </xf>
    <xf numFmtId="4" fontId="22" fillId="0" borderId="0" xfId="0" applyNumberFormat="1" applyFont="1" applyFill="1" applyBorder="1" applyAlignment="1" applyProtection="1">
      <alignment horizontal="left"/>
      <protection locked="0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NumberFormat="1" applyFont="1" applyFill="1" applyBorder="1" applyAlignment="1" applyProtection="1">
      <alignment horizontal="left"/>
      <protection locked="0"/>
    </xf>
    <xf numFmtId="4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10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4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26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26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4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15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6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" xfId="0" applyNumberFormat="1" applyFont="1" applyFill="1" applyBorder="1" applyAlignment="1" applyProtection="1">
      <alignment horizontal="right" vertical="center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4" fontId="28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15" fillId="6" borderId="1" xfId="0" applyNumberFormat="1" applyFont="1" applyFill="1" applyBorder="1" applyAlignment="1" applyProtection="1">
      <alignment horizontal="left" vertical="center" wrapText="1"/>
      <protection locked="0"/>
    </xf>
    <xf numFmtId="4" fontId="15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13" fillId="15" borderId="1" xfId="0" applyNumberFormat="1" applyFont="1" applyFill="1" applyBorder="1" applyAlignment="1" applyProtection="1">
      <alignment horizontal="right" vertical="center" wrapText="1"/>
      <protection locked="0"/>
    </xf>
    <xf numFmtId="4" fontId="2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left" indent="2"/>
      <protection locked="0"/>
    </xf>
    <xf numFmtId="4" fontId="15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1" xfId="0" applyNumberFormat="1" applyFont="1" applyFill="1" applyBorder="1" applyAlignment="1" applyProtection="1">
      <protection locked="0"/>
    </xf>
    <xf numFmtId="4" fontId="4" fillId="0" borderId="0" xfId="0" applyNumberFormat="1" applyFont="1" applyFill="1" applyBorder="1" applyAlignment="1" applyProtection="1">
      <alignment horizontal="right"/>
      <protection locked="0"/>
    </xf>
    <xf numFmtId="0" fontId="30" fillId="0" borderId="2" xfId="0" applyNumberFormat="1" applyFont="1" applyFill="1" applyBorder="1" applyAlignment="1" applyProtection="1">
      <protection locked="0"/>
    </xf>
    <xf numFmtId="4" fontId="26" fillId="2" borderId="1" xfId="0" applyNumberFormat="1" applyFont="1" applyFill="1" applyBorder="1" applyAlignment="1" applyProtection="1">
      <alignment vertical="center" wrapText="1"/>
      <protection locked="0"/>
    </xf>
    <xf numFmtId="4" fontId="24" fillId="2" borderId="1" xfId="0" applyNumberFormat="1" applyFont="1" applyFill="1" applyBorder="1" applyAlignment="1" applyProtection="1">
      <alignment vertical="center" wrapText="1"/>
      <protection locked="0"/>
    </xf>
    <xf numFmtId="0" fontId="31" fillId="0" borderId="0" xfId="0" applyNumberFormat="1" applyFont="1" applyFill="1" applyBorder="1" applyAlignment="1" applyProtection="1">
      <alignment horizontal="left"/>
      <protection locked="0"/>
    </xf>
    <xf numFmtId="4" fontId="31" fillId="0" borderId="0" xfId="0" applyNumberFormat="1" applyFont="1" applyFill="1" applyBorder="1" applyAlignment="1" applyProtection="1">
      <alignment horizontal="right"/>
      <protection locked="0"/>
    </xf>
    <xf numFmtId="4" fontId="18" fillId="16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16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4" borderId="1" xfId="0" applyNumberFormat="1" applyFont="1" applyFill="1" applyBorder="1" applyAlignment="1" applyProtection="1">
      <alignment horizontal="right" vertical="center" wrapText="1"/>
      <protection locked="0"/>
    </xf>
    <xf numFmtId="9" fontId="2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5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2" borderId="1" xfId="0" applyNumberFormat="1" applyFont="1" applyFill="1" applyBorder="1" applyAlignment="1" applyProtection="1">
      <alignment horizontal="right" vertical="center" wrapText="1"/>
      <protection locked="0"/>
    </xf>
    <xf numFmtId="9" fontId="18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/>
      <protection locked="0"/>
    </xf>
    <xf numFmtId="0" fontId="18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2" borderId="0" xfId="0" applyNumberFormat="1" applyFont="1" applyFill="1" applyBorder="1" applyAlignment="1" applyProtection="1">
      <alignment horizontal="right" vertical="center" wrapText="1"/>
      <protection locked="0"/>
    </xf>
    <xf numFmtId="4" fontId="15" fillId="2" borderId="0" xfId="0" applyNumberFormat="1" applyFont="1" applyFill="1" applyBorder="1" applyAlignment="1" applyProtection="1">
      <alignment vertical="center" wrapText="1"/>
      <protection locked="0"/>
    </xf>
    <xf numFmtId="0" fontId="24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0" xfId="0" applyNumberFormat="1" applyFont="1" applyFill="1" applyBorder="1" applyAlignment="1" applyProtection="1">
      <protection locked="0"/>
    </xf>
    <xf numFmtId="4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0" borderId="1" xfId="0" applyNumberFormat="1" applyFont="1" applyFill="1" applyBorder="1" applyAlignment="1" applyProtection="1">
      <alignment horizontal="right" vertical="center"/>
      <protection locked="0"/>
    </xf>
    <xf numFmtId="0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13" fillId="14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16" borderId="1" xfId="0" applyNumberFormat="1" applyFont="1" applyFill="1" applyBorder="1" applyAlignment="1" applyProtection="1">
      <alignment horizontal="right" vertical="center" wrapText="1"/>
      <protection locked="0"/>
    </xf>
    <xf numFmtId="4" fontId="21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3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5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0" xfId="0" applyNumberFormat="1" applyFont="1" applyFill="1" applyBorder="1" applyAlignment="1" applyProtection="1">
      <alignment horizontal="right" vertical="center" wrapText="1"/>
      <protection locked="0"/>
    </xf>
    <xf numFmtId="4" fontId="15" fillId="14" borderId="1" xfId="0" applyNumberFormat="1" applyFont="1" applyFill="1" applyBorder="1" applyAlignment="1" applyProtection="1">
      <alignment horizontal="right" vertical="center"/>
      <protection locked="0"/>
    </xf>
    <xf numFmtId="4" fontId="26" fillId="14" borderId="1" xfId="0" applyNumberFormat="1" applyFont="1" applyFill="1" applyBorder="1" applyAlignment="1" applyProtection="1">
      <alignment horizontal="right" vertical="center" wrapText="1"/>
      <protection locked="0"/>
    </xf>
    <xf numFmtId="1" fontId="15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5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11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/>
      <protection locked="0"/>
    </xf>
    <xf numFmtId="10" fontId="10" fillId="0" borderId="0" xfId="0" applyNumberFormat="1" applyFont="1" applyFill="1" applyBorder="1" applyAlignment="1" applyProtection="1">
      <alignment horizontal="left"/>
      <protection locked="0"/>
    </xf>
    <xf numFmtId="4" fontId="18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17" borderId="1" xfId="0" applyNumberFormat="1" applyFont="1" applyFill="1" applyBorder="1" applyAlignment="1" applyProtection="1">
      <alignment horizontal="right" vertical="center" wrapText="1"/>
      <protection locked="0"/>
    </xf>
    <xf numFmtId="4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20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5" borderId="1" xfId="0" applyNumberFormat="1" applyFont="1" applyFill="1" applyBorder="1" applyAlignment="1" applyProtection="1">
      <alignment horizontal="right" vertical="center"/>
      <protection locked="0"/>
    </xf>
    <xf numFmtId="4" fontId="2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7" borderId="1" xfId="0" applyNumberFormat="1" applyFont="1" applyFill="1" applyBorder="1" applyAlignment="1" applyProtection="1">
      <alignment horizontal="right" vertical="center"/>
      <protection locked="0"/>
    </xf>
    <xf numFmtId="4" fontId="36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37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37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18" borderId="1" xfId="0" applyNumberFormat="1" applyFont="1" applyFill="1" applyBorder="1" applyAlignment="1" applyProtection="1">
      <alignment horizontal="right" vertical="center" wrapText="1"/>
      <protection locked="0"/>
    </xf>
    <xf numFmtId="4" fontId="37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13" fillId="19" borderId="1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0" xfId="0" applyNumberFormat="1" applyFont="1" applyFill="1" applyBorder="1" applyAlignment="1" applyProtection="1">
      <alignment horizontal="right"/>
      <protection locked="0"/>
    </xf>
    <xf numFmtId="4" fontId="36" fillId="13" borderId="0" xfId="0" applyNumberFormat="1" applyFont="1" applyFill="1" applyBorder="1" applyAlignment="1" applyProtection="1">
      <alignment horizontal="right" vertical="center" wrapText="1"/>
      <protection locked="0"/>
    </xf>
    <xf numFmtId="4" fontId="37" fillId="13" borderId="0" xfId="0" applyNumberFormat="1" applyFont="1" applyFill="1" applyBorder="1" applyAlignment="1" applyProtection="1">
      <alignment horizontal="right" vertical="center" wrapText="1"/>
      <protection locked="0"/>
    </xf>
    <xf numFmtId="4" fontId="37" fillId="13" borderId="0" xfId="0" applyNumberFormat="1" applyFont="1" applyFill="1" applyBorder="1" applyAlignment="1" applyProtection="1">
      <alignment horizontal="center" vertical="center" wrapText="1"/>
      <protection locked="0"/>
    </xf>
    <xf numFmtId="4" fontId="13" fillId="20" borderId="0" xfId="0" applyNumberFormat="1" applyFont="1" applyFill="1" applyBorder="1" applyAlignment="1" applyProtection="1">
      <alignment horizontal="right" vertical="center" wrapText="1"/>
      <protection locked="0"/>
    </xf>
    <xf numFmtId="4" fontId="37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38" fillId="0" borderId="0" xfId="0" applyNumberFormat="1" applyFont="1" applyFill="1" applyBorder="1" applyAlignment="1" applyProtection="1">
      <alignment horizontal="right"/>
      <protection locked="0"/>
    </xf>
    <xf numFmtId="0" fontId="39" fillId="0" borderId="0" xfId="0" applyNumberFormat="1" applyFont="1" applyFill="1" applyBorder="1" applyAlignment="1" applyProtection="1">
      <alignment horizontal="left"/>
      <protection locked="0"/>
    </xf>
    <xf numFmtId="4" fontId="40" fillId="13" borderId="0" xfId="0" applyNumberFormat="1" applyFont="1" applyFill="1" applyBorder="1" applyAlignment="1" applyProtection="1">
      <alignment horizontal="right" vertical="center" wrapText="1"/>
      <protection locked="0"/>
    </xf>
    <xf numFmtId="4" fontId="41" fillId="13" borderId="0" xfId="0" applyNumberFormat="1" applyFont="1" applyFill="1" applyBorder="1" applyAlignment="1" applyProtection="1">
      <alignment horizontal="center" vertical="center" wrapText="1"/>
      <protection locked="0"/>
    </xf>
    <xf numFmtId="4" fontId="12" fillId="20" borderId="0" xfId="0" applyNumberFormat="1" applyFont="1" applyFill="1" applyBorder="1" applyAlignment="1" applyProtection="1">
      <alignment horizontal="right" vertical="center" wrapText="1"/>
      <protection locked="0"/>
    </xf>
    <xf numFmtId="4" fontId="36" fillId="2" borderId="0" xfId="0" applyNumberFormat="1" applyFont="1" applyFill="1" applyBorder="1" applyAlignment="1" applyProtection="1">
      <alignment horizontal="right" vertical="center" wrapText="1"/>
      <protection locked="0"/>
    </xf>
    <xf numFmtId="4" fontId="40" fillId="2" borderId="0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37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9" fillId="18" borderId="1" xfId="0" applyNumberFormat="1" applyFont="1" applyFill="1" applyBorder="1" applyAlignment="1" applyProtection="1">
      <alignment horizontal="left"/>
      <protection locked="0"/>
    </xf>
    <xf numFmtId="4" fontId="9" fillId="18" borderId="1" xfId="0" applyNumberFormat="1" applyFont="1" applyFill="1" applyBorder="1" applyAlignment="1" applyProtection="1">
      <alignment horizontal="right"/>
      <protection locked="0"/>
    </xf>
    <xf numFmtId="4" fontId="9" fillId="19" borderId="1" xfId="0" applyNumberFormat="1" applyFont="1" applyFill="1" applyBorder="1" applyAlignment="1" applyProtection="1">
      <alignment horizontal="right"/>
      <protection locked="0"/>
    </xf>
    <xf numFmtId="164" fontId="22" fillId="0" borderId="0" xfId="0" applyNumberFormat="1" applyFont="1" applyFill="1" applyBorder="1" applyAlignment="1" applyProtection="1">
      <alignment horizontal="left"/>
      <protection locked="0"/>
    </xf>
    <xf numFmtId="165" fontId="10" fillId="0" borderId="0" xfId="0" applyNumberFormat="1" applyFont="1" applyFill="1" applyBorder="1" applyAlignment="1" applyProtection="1">
      <alignment horizontal="left"/>
      <protection locked="0"/>
    </xf>
    <xf numFmtId="0" fontId="10" fillId="0" borderId="1" xfId="0" applyNumberFormat="1" applyFont="1" applyFill="1" applyBorder="1" applyAlignment="1" applyProtection="1">
      <alignment horizontal="left"/>
      <protection locked="0"/>
    </xf>
    <xf numFmtId="4" fontId="10" fillId="0" borderId="1" xfId="0" applyNumberFormat="1" applyFont="1" applyFill="1" applyBorder="1" applyAlignment="1" applyProtection="1">
      <alignment horizontal="right"/>
      <protection locked="0"/>
    </xf>
    <xf numFmtId="49" fontId="0" fillId="2" borderId="0" xfId="0" applyNumberFormat="1" applyFill="1" applyAlignment="1" applyProtection="1">
      <alignment horizontal="center" vertical="center" wrapText="1"/>
      <protection locked="0"/>
    </xf>
    <xf numFmtId="4" fontId="4" fillId="0" borderId="0" xfId="0" applyNumberFormat="1" applyFont="1" applyFill="1" applyBorder="1" applyAlignment="1" applyProtection="1">
      <alignment horizontal="left"/>
      <protection locked="0"/>
    </xf>
    <xf numFmtId="0" fontId="6" fillId="0" borderId="1" xfId="0" applyNumberFormat="1" applyFont="1" applyFill="1" applyBorder="1" applyAlignment="1" applyProtection="1">
      <alignment horizontal="left"/>
      <protection locked="0"/>
    </xf>
    <xf numFmtId="4" fontId="6" fillId="0" borderId="1" xfId="0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Fill="1" applyBorder="1" applyAlignment="1" applyProtection="1">
      <protection locked="0"/>
    </xf>
    <xf numFmtId="4" fontId="13" fillId="13" borderId="0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NumberFormat="1" applyFont="1" applyFill="1" applyBorder="1" applyAlignment="1" applyProtection="1">
      <alignment horizontal="left"/>
      <protection locked="0"/>
    </xf>
    <xf numFmtId="4" fontId="6" fillId="0" borderId="0" xfId="0" applyNumberFormat="1" applyFont="1" applyFill="1" applyBorder="1" applyAlignment="1" applyProtection="1">
      <alignment horizontal="left"/>
      <protection locked="0"/>
    </xf>
    <xf numFmtId="0" fontId="42" fillId="0" borderId="0" xfId="0" applyNumberFormat="1" applyFont="1" applyFill="1" applyBorder="1" applyAlignment="1" applyProtection="1">
      <alignment horizontal="left"/>
      <protection locked="0"/>
    </xf>
    <xf numFmtId="0" fontId="22" fillId="0" borderId="0" xfId="0" applyNumberFormat="1" applyFont="1" applyFill="1" applyBorder="1" applyAlignment="1" applyProtection="1">
      <alignment horizontal="right"/>
      <protection locked="0"/>
    </xf>
    <xf numFmtId="0" fontId="43" fillId="0" borderId="0" xfId="0" applyNumberFormat="1" applyFont="1" applyFill="1" applyBorder="1" applyAlignment="1" applyProtection="1">
      <alignment horizontal="left" wrapText="1"/>
      <protection locked="0"/>
    </xf>
    <xf numFmtId="4" fontId="22" fillId="0" borderId="0" xfId="0" applyNumberFormat="1" applyFont="1" applyFill="1" applyBorder="1" applyAlignment="1" applyProtection="1">
      <protection locked="0"/>
    </xf>
    <xf numFmtId="0" fontId="44" fillId="0" borderId="0" xfId="0" applyNumberFormat="1" applyFont="1" applyFill="1" applyBorder="1" applyAlignment="1" applyProtection="1">
      <alignment horizontal="left"/>
      <protection locked="0"/>
    </xf>
    <xf numFmtId="2" fontId="22" fillId="0" borderId="0" xfId="0" applyNumberFormat="1" applyFont="1" applyFill="1" applyBorder="1" applyAlignment="1" applyProtection="1">
      <alignment horizontal="left"/>
      <protection locked="0"/>
    </xf>
    <xf numFmtId="0" fontId="38" fillId="0" borderId="0" xfId="0" applyNumberFormat="1" applyFont="1" applyFill="1" applyBorder="1" applyAlignment="1" applyProtection="1">
      <alignment horizontal="left"/>
      <protection locked="0"/>
    </xf>
    <xf numFmtId="4" fontId="38" fillId="0" borderId="0" xfId="0" applyNumberFormat="1" applyFont="1" applyFill="1" applyBorder="1" applyAlignment="1" applyProtection="1">
      <alignment horizontal="center"/>
      <protection locked="0"/>
    </xf>
    <xf numFmtId="0" fontId="22" fillId="0" borderId="0" xfId="0" applyNumberFormat="1" applyFont="1" applyFill="1" applyBorder="1" applyAlignment="1" applyProtection="1">
      <alignment horizontal="center"/>
      <protection locked="0"/>
    </xf>
    <xf numFmtId="0" fontId="38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45" fillId="0" borderId="0" xfId="0" applyNumberFormat="1" applyFont="1" applyFill="1" applyBorder="1" applyAlignment="1" applyProtection="1">
      <alignment horizontal="left"/>
      <protection locked="0"/>
    </xf>
    <xf numFmtId="0" fontId="10" fillId="0" borderId="0" xfId="0" applyNumberFormat="1" applyFont="1" applyFill="1" applyBorder="1" applyAlignment="1" applyProtection="1">
      <alignment horizontal="right"/>
      <protection locked="0"/>
    </xf>
    <xf numFmtId="0" fontId="46" fillId="0" borderId="0" xfId="0" applyNumberFormat="1" applyFont="1" applyFill="1" applyBorder="1" applyAlignment="1" applyProtection="1">
      <alignment horizontal="left"/>
      <protection locked="0"/>
    </xf>
    <xf numFmtId="0" fontId="47" fillId="0" borderId="0" xfId="0" applyNumberFormat="1" applyFont="1" applyFill="1" applyBorder="1" applyAlignment="1" applyProtection="1">
      <alignment horizontal="left"/>
      <protection locked="0"/>
    </xf>
    <xf numFmtId="0" fontId="48" fillId="0" borderId="0" xfId="0" applyNumberFormat="1" applyFont="1" applyFill="1" applyBorder="1" applyAlignment="1" applyProtection="1">
      <alignment horizontal="center"/>
      <protection locked="0"/>
    </xf>
    <xf numFmtId="0" fontId="49" fillId="0" borderId="0" xfId="0" applyNumberFormat="1" applyFont="1" applyFill="1" applyBorder="1" applyAlignment="1" applyProtection="1">
      <alignment horizontal="center"/>
      <protection locked="0"/>
    </xf>
    <xf numFmtId="4" fontId="38" fillId="0" borderId="0" xfId="0" applyNumberFormat="1" applyFont="1" applyFill="1" applyBorder="1" applyAlignment="1" applyProtection="1">
      <protection locked="0"/>
    </xf>
    <xf numFmtId="3" fontId="36" fillId="0" borderId="0" xfId="0" applyNumberFormat="1" applyFont="1" applyFill="1" applyBorder="1" applyAlignment="1" applyProtection="1">
      <alignment horizontal="right"/>
      <protection locked="0"/>
    </xf>
    <xf numFmtId="4" fontId="31" fillId="0" borderId="0" xfId="0" applyNumberFormat="1" applyFont="1" applyFill="1" applyBorder="1" applyAlignment="1" applyProtection="1">
      <alignment horizontal="left"/>
      <protection locked="0"/>
    </xf>
    <xf numFmtId="4" fontId="9" fillId="0" borderId="0" xfId="0" applyNumberFormat="1" applyFont="1" applyFill="1" applyBorder="1" applyAlignment="1" applyProtection="1">
      <alignment horizontal="left"/>
      <protection locked="0"/>
    </xf>
    <xf numFmtId="0" fontId="50" fillId="0" borderId="0" xfId="0" applyNumberFormat="1" applyFont="1" applyFill="1" applyBorder="1" applyAlignment="1" applyProtection="1">
      <alignment horizontal="left"/>
      <protection locked="0"/>
    </xf>
    <xf numFmtId="164" fontId="10" fillId="0" borderId="0" xfId="0" applyNumberFormat="1" applyFont="1" applyFill="1" applyBorder="1" applyAlignment="1" applyProtection="1">
      <alignment horizontal="left"/>
      <protection locked="0"/>
    </xf>
    <xf numFmtId="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37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7" fillId="13" borderId="0" xfId="0" applyNumberFormat="1" applyFont="1" applyFill="1" applyBorder="1" applyAlignment="1" applyProtection="1">
      <alignment horizontal="right" vertical="center" wrapText="1"/>
      <protection locked="0"/>
    </xf>
    <xf numFmtId="0" fontId="40" fillId="13" borderId="0" xfId="0" applyNumberFormat="1" applyFont="1" applyFill="1" applyBorder="1" applyAlignment="1" applyProtection="1">
      <alignment horizontal="right" vertical="center" wrapText="1"/>
      <protection locked="0"/>
    </xf>
    <xf numFmtId="0" fontId="40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15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1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21" borderId="1" xfId="0" applyNumberFormat="1" applyFont="1" applyFill="1" applyBorder="1" applyAlignment="1" applyProtection="1">
      <alignment horizontal="left" vertical="center" wrapText="1"/>
      <protection locked="0"/>
    </xf>
    <xf numFmtId="4" fontId="15" fillId="9" borderId="1" xfId="0" applyNumberFormat="1" applyFont="1" applyFill="1" applyBorder="1" applyAlignment="1" applyProtection="1">
      <alignment horizontal="right" vertical="center" wrapText="1"/>
      <protection locked="0"/>
    </xf>
    <xf numFmtId="4" fontId="15" fillId="21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NumberFormat="1" applyFill="1" applyAlignment="1" applyProtection="1">
      <alignment horizontal="center" vertical="center" wrapText="1"/>
      <protection locked="0"/>
    </xf>
    <xf numFmtId="0" fontId="52" fillId="16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16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9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13" borderId="1" xfId="0" applyNumberFormat="1" applyFont="1" applyFill="1" applyBorder="1" applyAlignment="1" applyProtection="1">
      <alignment horizontal="left" vertical="center" wrapText="1"/>
      <protection locked="0"/>
    </xf>
    <xf numFmtId="4" fontId="15" fillId="13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13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13" borderId="1" xfId="0" applyNumberFormat="1" applyFont="1" applyFill="1" applyBorder="1" applyAlignment="1" applyProtection="1">
      <alignment horizontal="right" vertical="center" wrapText="1"/>
      <protection locked="0"/>
    </xf>
    <xf numFmtId="0" fontId="5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21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21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21" borderId="1" xfId="0" applyNumberFormat="1" applyFont="1" applyFill="1" applyBorder="1" applyAlignment="1" applyProtection="1">
      <alignment horizontal="right" vertical="center" wrapText="1"/>
      <protection locked="0"/>
    </xf>
    <xf numFmtId="0" fontId="15" fillId="22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22" borderId="1" xfId="0" applyNumberFormat="1" applyFont="1" applyFill="1" applyBorder="1" applyAlignment="1" applyProtection="1">
      <alignment horizontal="left" vertical="center" wrapText="1"/>
      <protection locked="0"/>
    </xf>
    <xf numFmtId="4" fontId="15" fillId="22" borderId="1" xfId="0" applyNumberFormat="1" applyFont="1" applyFill="1" applyBorder="1" applyAlignment="1" applyProtection="1">
      <alignment horizontal="right" vertical="center" wrapText="1"/>
      <protection locked="0"/>
    </xf>
    <xf numFmtId="0" fontId="53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0" borderId="0" xfId="0" applyNumberFormat="1" applyFont="1" applyFill="1" applyBorder="1" applyAlignment="1" applyProtection="1">
      <alignment horizontal="left"/>
      <protection locked="0"/>
    </xf>
    <xf numFmtId="0" fontId="2" fillId="20" borderId="0" xfId="0" applyNumberFormat="1" applyFont="1" applyFill="1" applyBorder="1" applyAlignment="1" applyProtection="1">
      <alignment horizontal="left"/>
      <protection locked="0"/>
    </xf>
    <xf numFmtId="0" fontId="22" fillId="20" borderId="0" xfId="0" applyNumberFormat="1" applyFont="1" applyFill="1" applyBorder="1" applyAlignment="1" applyProtection="1">
      <alignment horizontal="left"/>
      <protection locked="0"/>
    </xf>
    <xf numFmtId="4" fontId="22" fillId="20" borderId="0" xfId="0" applyNumberFormat="1" applyFont="1" applyFill="1" applyBorder="1" applyAlignment="1" applyProtection="1">
      <protection locked="0"/>
    </xf>
    <xf numFmtId="4" fontId="10" fillId="20" borderId="0" xfId="0" applyNumberFormat="1" applyFont="1" applyFill="1" applyBorder="1" applyAlignment="1" applyProtection="1">
      <alignment horizontal="right"/>
      <protection locked="0"/>
    </xf>
    <xf numFmtId="4" fontId="10" fillId="20" borderId="0" xfId="0" applyNumberFormat="1" applyFont="1" applyFill="1" applyBorder="1" applyAlignment="1" applyProtection="1">
      <alignment horizontal="left"/>
      <protection locked="0"/>
    </xf>
    <xf numFmtId="0" fontId="10" fillId="20" borderId="0" xfId="0" applyNumberFormat="1" applyFont="1" applyFill="1" applyBorder="1" applyAlignment="1" applyProtection="1">
      <alignment horizontal="left"/>
      <protection locked="0"/>
    </xf>
    <xf numFmtId="4" fontId="9" fillId="20" borderId="0" xfId="0" applyNumberFormat="1" applyFont="1" applyFill="1" applyBorder="1" applyAlignment="1" applyProtection="1">
      <alignment horizontal="left"/>
      <protection locked="0"/>
    </xf>
    <xf numFmtId="0" fontId="10" fillId="0" borderId="1" xfId="0" applyNumberFormat="1" applyFont="1" applyFill="1" applyBorder="1" applyAlignment="1" applyProtection="1">
      <alignment horizontal="left" wrapText="1"/>
      <protection locked="0"/>
    </xf>
    <xf numFmtId="0" fontId="15" fillId="17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10" borderId="1" xfId="0" applyNumberFormat="1" applyFont="1" applyFill="1" applyBorder="1" applyAlignment="1" applyProtection="1">
      <alignment horizontal="left" vertical="center" wrapText="1"/>
      <protection locked="0"/>
    </xf>
    <xf numFmtId="4" fontId="5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2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33" fillId="0" borderId="1" xfId="0" applyNumberFormat="1" applyFont="1" applyBorder="1" applyAlignment="1">
      <alignment vertical="center"/>
    </xf>
    <xf numFmtId="4" fontId="34" fillId="0" borderId="1" xfId="0" applyNumberFormat="1" applyFont="1" applyBorder="1" applyAlignment="1">
      <alignment vertical="center"/>
    </xf>
    <xf numFmtId="4" fontId="34" fillId="0" borderId="1" xfId="0" applyNumberFormat="1" applyFont="1" applyBorder="1" applyAlignment="1">
      <alignment vertical="center" wrapText="1"/>
    </xf>
    <xf numFmtId="4" fontId="9" fillId="18" borderId="4" xfId="0" applyNumberFormat="1" applyFont="1" applyFill="1" applyBorder="1" applyAlignment="1" applyProtection="1">
      <alignment horizontal="right"/>
      <protection locked="0"/>
    </xf>
    <xf numFmtId="4" fontId="10" fillId="0" borderId="4" xfId="0" applyNumberFormat="1" applyFont="1" applyFill="1" applyBorder="1" applyAlignment="1" applyProtection="1">
      <alignment horizontal="right"/>
      <protection locked="0"/>
    </xf>
    <xf numFmtId="0" fontId="4" fillId="0" borderId="1" xfId="0" applyNumberFormat="1" applyFont="1" applyFill="1" applyBorder="1" applyAlignment="1" applyProtection="1">
      <alignment horizontal="left"/>
      <protection locked="0"/>
    </xf>
    <xf numFmtId="4" fontId="9" fillId="0" borderId="1" xfId="0" applyNumberFormat="1" applyFont="1" applyFill="1" applyBorder="1" applyAlignment="1" applyProtection="1">
      <alignment horizontal="right"/>
      <protection locked="0"/>
    </xf>
    <xf numFmtId="0" fontId="2" fillId="0" borderId="1" xfId="0" applyNumberFormat="1" applyFont="1" applyFill="1" applyBorder="1" applyAlignment="1" applyProtection="1">
      <alignment horizontal="left"/>
      <protection locked="0"/>
    </xf>
    <xf numFmtId="4" fontId="4" fillId="20" borderId="0" xfId="0" applyNumberFormat="1" applyFont="1" applyFill="1" applyBorder="1" applyAlignment="1" applyProtection="1">
      <alignment horizontal="left"/>
      <protection locked="0"/>
    </xf>
    <xf numFmtId="4" fontId="1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54" fillId="0" borderId="0" xfId="0" applyNumberFormat="1" applyFont="1" applyFill="1" applyBorder="1" applyAlignment="1" applyProtection="1">
      <alignment horizontal="right"/>
      <protection locked="0"/>
    </xf>
    <xf numFmtId="4" fontId="54" fillId="0" borderId="0" xfId="0" applyNumberFormat="1" applyFont="1" applyFill="1" applyBorder="1" applyAlignment="1" applyProtection="1">
      <protection locked="0"/>
    </xf>
    <xf numFmtId="4" fontId="15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54" fillId="20" borderId="1" xfId="0" applyNumberFormat="1" applyFont="1" applyFill="1" applyBorder="1" applyAlignment="1" applyProtection="1">
      <alignment horizontal="right"/>
      <protection locked="0"/>
    </xf>
    <xf numFmtId="4" fontId="6" fillId="0" borderId="3" xfId="0" applyNumberFormat="1" applyFont="1" applyFill="1" applyBorder="1" applyAlignment="1" applyProtection="1">
      <protection locked="0"/>
    </xf>
    <xf numFmtId="49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52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53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17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2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" fillId="0" borderId="3" xfId="0" applyNumberFormat="1" applyFont="1" applyFill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52"/>
  <sheetViews>
    <sheetView tabSelected="1" view="pageLayout" workbookViewId="0">
      <selection sqref="A1:K1"/>
    </sheetView>
  </sheetViews>
  <sheetFormatPr defaultRowHeight="12.75"/>
  <cols>
    <col min="1" max="1" width="6.42578125" style="3" customWidth="1"/>
    <col min="2" max="2" width="8.28515625" style="3" customWidth="1"/>
    <col min="3" max="3" width="8.140625" style="3" customWidth="1"/>
    <col min="4" max="4" width="38.7109375" style="3" customWidth="1"/>
    <col min="5" max="5" width="16.140625" style="3" customWidth="1"/>
    <col min="6" max="6" width="15.85546875" style="3" customWidth="1"/>
    <col min="7" max="7" width="14.5703125" style="3" customWidth="1"/>
    <col min="8" max="8" width="10.42578125" style="3" customWidth="1"/>
    <col min="9" max="9" width="16.140625" style="3" hidden="1" customWidth="1"/>
    <col min="10" max="10" width="15" style="3" hidden="1" customWidth="1"/>
    <col min="11" max="11" width="12.28515625" style="3" customWidth="1"/>
    <col min="12" max="12" width="14" style="3" hidden="1" customWidth="1"/>
    <col min="13" max="13" width="16.85546875" style="3" hidden="1" customWidth="1"/>
    <col min="14" max="14" width="17.5703125" style="3" hidden="1" customWidth="1"/>
    <col min="15" max="15" width="8.85546875" style="3" hidden="1" customWidth="1"/>
    <col min="16" max="16" width="12.42578125" style="3" hidden="1" customWidth="1"/>
    <col min="17" max="17" width="19.5703125" style="3" hidden="1" customWidth="1"/>
    <col min="18" max="18" width="21.85546875" style="176" customWidth="1"/>
    <col min="19" max="19" width="23.5703125" style="3" customWidth="1"/>
    <col min="20" max="20" width="18.28515625" style="3" customWidth="1"/>
    <col min="21" max="21" width="12.85546875" style="3" customWidth="1"/>
    <col min="22" max="22" width="15.85546875" style="3" customWidth="1"/>
    <col min="23" max="23" width="13.140625" style="3" customWidth="1"/>
    <col min="24" max="24" width="8" style="3" customWidth="1"/>
    <col min="25" max="256" width="9.140625" style="3"/>
    <col min="257" max="257" width="6.42578125" style="3" customWidth="1"/>
    <col min="258" max="258" width="9.5703125" style="3" customWidth="1"/>
    <col min="259" max="259" width="8.140625" style="3" customWidth="1"/>
    <col min="260" max="260" width="38.7109375" style="3" customWidth="1"/>
    <col min="261" max="261" width="16.140625" style="3" customWidth="1"/>
    <col min="262" max="262" width="15.85546875" style="3" customWidth="1"/>
    <col min="263" max="263" width="14.5703125" style="3" customWidth="1"/>
    <col min="264" max="264" width="10.42578125" style="3" customWidth="1"/>
    <col min="265" max="266" width="0" style="3" hidden="1" customWidth="1"/>
    <col min="267" max="267" width="12.28515625" style="3" customWidth="1"/>
    <col min="268" max="273" width="0" style="3" hidden="1" customWidth="1"/>
    <col min="274" max="274" width="21.85546875" style="3" customWidth="1"/>
    <col min="275" max="275" width="23.5703125" style="3" customWidth="1"/>
    <col min="276" max="276" width="18.28515625" style="3" customWidth="1"/>
    <col min="277" max="277" width="12.85546875" style="3" customWidth="1"/>
    <col min="278" max="278" width="15.85546875" style="3" customWidth="1"/>
    <col min="279" max="279" width="13.140625" style="3" customWidth="1"/>
    <col min="280" max="280" width="8" style="3" customWidth="1"/>
    <col min="281" max="512" width="9.140625" style="3"/>
    <col min="513" max="513" width="6.42578125" style="3" customWidth="1"/>
    <col min="514" max="514" width="9.5703125" style="3" customWidth="1"/>
    <col min="515" max="515" width="8.140625" style="3" customWidth="1"/>
    <col min="516" max="516" width="38.7109375" style="3" customWidth="1"/>
    <col min="517" max="517" width="16.140625" style="3" customWidth="1"/>
    <col min="518" max="518" width="15.85546875" style="3" customWidth="1"/>
    <col min="519" max="519" width="14.5703125" style="3" customWidth="1"/>
    <col min="520" max="520" width="10.42578125" style="3" customWidth="1"/>
    <col min="521" max="522" width="0" style="3" hidden="1" customWidth="1"/>
    <col min="523" max="523" width="12.28515625" style="3" customWidth="1"/>
    <col min="524" max="529" width="0" style="3" hidden="1" customWidth="1"/>
    <col min="530" max="530" width="21.85546875" style="3" customWidth="1"/>
    <col min="531" max="531" width="23.5703125" style="3" customWidth="1"/>
    <col min="532" max="532" width="18.28515625" style="3" customWidth="1"/>
    <col min="533" max="533" width="12.85546875" style="3" customWidth="1"/>
    <col min="534" max="534" width="15.85546875" style="3" customWidth="1"/>
    <col min="535" max="535" width="13.140625" style="3" customWidth="1"/>
    <col min="536" max="536" width="8" style="3" customWidth="1"/>
    <col min="537" max="768" width="9.140625" style="3"/>
    <col min="769" max="769" width="6.42578125" style="3" customWidth="1"/>
    <col min="770" max="770" width="9.5703125" style="3" customWidth="1"/>
    <col min="771" max="771" width="8.140625" style="3" customWidth="1"/>
    <col min="772" max="772" width="38.7109375" style="3" customWidth="1"/>
    <col min="773" max="773" width="16.140625" style="3" customWidth="1"/>
    <col min="774" max="774" width="15.85546875" style="3" customWidth="1"/>
    <col min="775" max="775" width="14.5703125" style="3" customWidth="1"/>
    <col min="776" max="776" width="10.42578125" style="3" customWidth="1"/>
    <col min="777" max="778" width="0" style="3" hidden="1" customWidth="1"/>
    <col min="779" max="779" width="12.28515625" style="3" customWidth="1"/>
    <col min="780" max="785" width="0" style="3" hidden="1" customWidth="1"/>
    <col min="786" max="786" width="21.85546875" style="3" customWidth="1"/>
    <col min="787" max="787" width="23.5703125" style="3" customWidth="1"/>
    <col min="788" max="788" width="18.28515625" style="3" customWidth="1"/>
    <col min="789" max="789" width="12.85546875" style="3" customWidth="1"/>
    <col min="790" max="790" width="15.85546875" style="3" customWidth="1"/>
    <col min="791" max="791" width="13.140625" style="3" customWidth="1"/>
    <col min="792" max="792" width="8" style="3" customWidth="1"/>
    <col min="793" max="1024" width="9.140625" style="3"/>
    <col min="1025" max="1025" width="6.42578125" style="3" customWidth="1"/>
    <col min="1026" max="1026" width="9.5703125" style="3" customWidth="1"/>
    <col min="1027" max="1027" width="8.140625" style="3" customWidth="1"/>
    <col min="1028" max="1028" width="38.7109375" style="3" customWidth="1"/>
    <col min="1029" max="1029" width="16.140625" style="3" customWidth="1"/>
    <col min="1030" max="1030" width="15.85546875" style="3" customWidth="1"/>
    <col min="1031" max="1031" width="14.5703125" style="3" customWidth="1"/>
    <col min="1032" max="1032" width="10.42578125" style="3" customWidth="1"/>
    <col min="1033" max="1034" width="0" style="3" hidden="1" customWidth="1"/>
    <col min="1035" max="1035" width="12.28515625" style="3" customWidth="1"/>
    <col min="1036" max="1041" width="0" style="3" hidden="1" customWidth="1"/>
    <col min="1042" max="1042" width="21.85546875" style="3" customWidth="1"/>
    <col min="1043" max="1043" width="23.5703125" style="3" customWidth="1"/>
    <col min="1044" max="1044" width="18.28515625" style="3" customWidth="1"/>
    <col min="1045" max="1045" width="12.85546875" style="3" customWidth="1"/>
    <col min="1046" max="1046" width="15.85546875" style="3" customWidth="1"/>
    <col min="1047" max="1047" width="13.140625" style="3" customWidth="1"/>
    <col min="1048" max="1048" width="8" style="3" customWidth="1"/>
    <col min="1049" max="1280" width="9.140625" style="3"/>
    <col min="1281" max="1281" width="6.42578125" style="3" customWidth="1"/>
    <col min="1282" max="1282" width="9.5703125" style="3" customWidth="1"/>
    <col min="1283" max="1283" width="8.140625" style="3" customWidth="1"/>
    <col min="1284" max="1284" width="38.7109375" style="3" customWidth="1"/>
    <col min="1285" max="1285" width="16.140625" style="3" customWidth="1"/>
    <col min="1286" max="1286" width="15.85546875" style="3" customWidth="1"/>
    <col min="1287" max="1287" width="14.5703125" style="3" customWidth="1"/>
    <col min="1288" max="1288" width="10.42578125" style="3" customWidth="1"/>
    <col min="1289" max="1290" width="0" style="3" hidden="1" customWidth="1"/>
    <col min="1291" max="1291" width="12.28515625" style="3" customWidth="1"/>
    <col min="1292" max="1297" width="0" style="3" hidden="1" customWidth="1"/>
    <col min="1298" max="1298" width="21.85546875" style="3" customWidth="1"/>
    <col min="1299" max="1299" width="23.5703125" style="3" customWidth="1"/>
    <col min="1300" max="1300" width="18.28515625" style="3" customWidth="1"/>
    <col min="1301" max="1301" width="12.85546875" style="3" customWidth="1"/>
    <col min="1302" max="1302" width="15.85546875" style="3" customWidth="1"/>
    <col min="1303" max="1303" width="13.140625" style="3" customWidth="1"/>
    <col min="1304" max="1304" width="8" style="3" customWidth="1"/>
    <col min="1305" max="1536" width="9.140625" style="3"/>
    <col min="1537" max="1537" width="6.42578125" style="3" customWidth="1"/>
    <col min="1538" max="1538" width="9.5703125" style="3" customWidth="1"/>
    <col min="1539" max="1539" width="8.140625" style="3" customWidth="1"/>
    <col min="1540" max="1540" width="38.7109375" style="3" customWidth="1"/>
    <col min="1541" max="1541" width="16.140625" style="3" customWidth="1"/>
    <col min="1542" max="1542" width="15.85546875" style="3" customWidth="1"/>
    <col min="1543" max="1543" width="14.5703125" style="3" customWidth="1"/>
    <col min="1544" max="1544" width="10.42578125" style="3" customWidth="1"/>
    <col min="1545" max="1546" width="0" style="3" hidden="1" customWidth="1"/>
    <col min="1547" max="1547" width="12.28515625" style="3" customWidth="1"/>
    <col min="1548" max="1553" width="0" style="3" hidden="1" customWidth="1"/>
    <col min="1554" max="1554" width="21.85546875" style="3" customWidth="1"/>
    <col min="1555" max="1555" width="23.5703125" style="3" customWidth="1"/>
    <col min="1556" max="1556" width="18.28515625" style="3" customWidth="1"/>
    <col min="1557" max="1557" width="12.85546875" style="3" customWidth="1"/>
    <col min="1558" max="1558" width="15.85546875" style="3" customWidth="1"/>
    <col min="1559" max="1559" width="13.140625" style="3" customWidth="1"/>
    <col min="1560" max="1560" width="8" style="3" customWidth="1"/>
    <col min="1561" max="1792" width="9.140625" style="3"/>
    <col min="1793" max="1793" width="6.42578125" style="3" customWidth="1"/>
    <col min="1794" max="1794" width="9.5703125" style="3" customWidth="1"/>
    <col min="1795" max="1795" width="8.140625" style="3" customWidth="1"/>
    <col min="1796" max="1796" width="38.7109375" style="3" customWidth="1"/>
    <col min="1797" max="1797" width="16.140625" style="3" customWidth="1"/>
    <col min="1798" max="1798" width="15.85546875" style="3" customWidth="1"/>
    <col min="1799" max="1799" width="14.5703125" style="3" customWidth="1"/>
    <col min="1800" max="1800" width="10.42578125" style="3" customWidth="1"/>
    <col min="1801" max="1802" width="0" style="3" hidden="1" customWidth="1"/>
    <col min="1803" max="1803" width="12.28515625" style="3" customWidth="1"/>
    <col min="1804" max="1809" width="0" style="3" hidden="1" customWidth="1"/>
    <col min="1810" max="1810" width="21.85546875" style="3" customWidth="1"/>
    <col min="1811" max="1811" width="23.5703125" style="3" customWidth="1"/>
    <col min="1812" max="1812" width="18.28515625" style="3" customWidth="1"/>
    <col min="1813" max="1813" width="12.85546875" style="3" customWidth="1"/>
    <col min="1814" max="1814" width="15.85546875" style="3" customWidth="1"/>
    <col min="1815" max="1815" width="13.140625" style="3" customWidth="1"/>
    <col min="1816" max="1816" width="8" style="3" customWidth="1"/>
    <col min="1817" max="2048" width="9.140625" style="3"/>
    <col min="2049" max="2049" width="6.42578125" style="3" customWidth="1"/>
    <col min="2050" max="2050" width="9.5703125" style="3" customWidth="1"/>
    <col min="2051" max="2051" width="8.140625" style="3" customWidth="1"/>
    <col min="2052" max="2052" width="38.7109375" style="3" customWidth="1"/>
    <col min="2053" max="2053" width="16.140625" style="3" customWidth="1"/>
    <col min="2054" max="2054" width="15.85546875" style="3" customWidth="1"/>
    <col min="2055" max="2055" width="14.5703125" style="3" customWidth="1"/>
    <col min="2056" max="2056" width="10.42578125" style="3" customWidth="1"/>
    <col min="2057" max="2058" width="0" style="3" hidden="1" customWidth="1"/>
    <col min="2059" max="2059" width="12.28515625" style="3" customWidth="1"/>
    <col min="2060" max="2065" width="0" style="3" hidden="1" customWidth="1"/>
    <col min="2066" max="2066" width="21.85546875" style="3" customWidth="1"/>
    <col min="2067" max="2067" width="23.5703125" style="3" customWidth="1"/>
    <col min="2068" max="2068" width="18.28515625" style="3" customWidth="1"/>
    <col min="2069" max="2069" width="12.85546875" style="3" customWidth="1"/>
    <col min="2070" max="2070" width="15.85546875" style="3" customWidth="1"/>
    <col min="2071" max="2071" width="13.140625" style="3" customWidth="1"/>
    <col min="2072" max="2072" width="8" style="3" customWidth="1"/>
    <col min="2073" max="2304" width="9.140625" style="3"/>
    <col min="2305" max="2305" width="6.42578125" style="3" customWidth="1"/>
    <col min="2306" max="2306" width="9.5703125" style="3" customWidth="1"/>
    <col min="2307" max="2307" width="8.140625" style="3" customWidth="1"/>
    <col min="2308" max="2308" width="38.7109375" style="3" customWidth="1"/>
    <col min="2309" max="2309" width="16.140625" style="3" customWidth="1"/>
    <col min="2310" max="2310" width="15.85546875" style="3" customWidth="1"/>
    <col min="2311" max="2311" width="14.5703125" style="3" customWidth="1"/>
    <col min="2312" max="2312" width="10.42578125" style="3" customWidth="1"/>
    <col min="2313" max="2314" width="0" style="3" hidden="1" customWidth="1"/>
    <col min="2315" max="2315" width="12.28515625" style="3" customWidth="1"/>
    <col min="2316" max="2321" width="0" style="3" hidden="1" customWidth="1"/>
    <col min="2322" max="2322" width="21.85546875" style="3" customWidth="1"/>
    <col min="2323" max="2323" width="23.5703125" style="3" customWidth="1"/>
    <col min="2324" max="2324" width="18.28515625" style="3" customWidth="1"/>
    <col min="2325" max="2325" width="12.85546875" style="3" customWidth="1"/>
    <col min="2326" max="2326" width="15.85546875" style="3" customWidth="1"/>
    <col min="2327" max="2327" width="13.140625" style="3" customWidth="1"/>
    <col min="2328" max="2328" width="8" style="3" customWidth="1"/>
    <col min="2329" max="2560" width="9.140625" style="3"/>
    <col min="2561" max="2561" width="6.42578125" style="3" customWidth="1"/>
    <col min="2562" max="2562" width="9.5703125" style="3" customWidth="1"/>
    <col min="2563" max="2563" width="8.140625" style="3" customWidth="1"/>
    <col min="2564" max="2564" width="38.7109375" style="3" customWidth="1"/>
    <col min="2565" max="2565" width="16.140625" style="3" customWidth="1"/>
    <col min="2566" max="2566" width="15.85546875" style="3" customWidth="1"/>
    <col min="2567" max="2567" width="14.5703125" style="3" customWidth="1"/>
    <col min="2568" max="2568" width="10.42578125" style="3" customWidth="1"/>
    <col min="2569" max="2570" width="0" style="3" hidden="1" customWidth="1"/>
    <col min="2571" max="2571" width="12.28515625" style="3" customWidth="1"/>
    <col min="2572" max="2577" width="0" style="3" hidden="1" customWidth="1"/>
    <col min="2578" max="2578" width="21.85546875" style="3" customWidth="1"/>
    <col min="2579" max="2579" width="23.5703125" style="3" customWidth="1"/>
    <col min="2580" max="2580" width="18.28515625" style="3" customWidth="1"/>
    <col min="2581" max="2581" width="12.85546875" style="3" customWidth="1"/>
    <col min="2582" max="2582" width="15.85546875" style="3" customWidth="1"/>
    <col min="2583" max="2583" width="13.140625" style="3" customWidth="1"/>
    <col min="2584" max="2584" width="8" style="3" customWidth="1"/>
    <col min="2585" max="2816" width="9.140625" style="3"/>
    <col min="2817" max="2817" width="6.42578125" style="3" customWidth="1"/>
    <col min="2818" max="2818" width="9.5703125" style="3" customWidth="1"/>
    <col min="2819" max="2819" width="8.140625" style="3" customWidth="1"/>
    <col min="2820" max="2820" width="38.7109375" style="3" customWidth="1"/>
    <col min="2821" max="2821" width="16.140625" style="3" customWidth="1"/>
    <col min="2822" max="2822" width="15.85546875" style="3" customWidth="1"/>
    <col min="2823" max="2823" width="14.5703125" style="3" customWidth="1"/>
    <col min="2824" max="2824" width="10.42578125" style="3" customWidth="1"/>
    <col min="2825" max="2826" width="0" style="3" hidden="1" customWidth="1"/>
    <col min="2827" max="2827" width="12.28515625" style="3" customWidth="1"/>
    <col min="2828" max="2833" width="0" style="3" hidden="1" customWidth="1"/>
    <col min="2834" max="2834" width="21.85546875" style="3" customWidth="1"/>
    <col min="2835" max="2835" width="23.5703125" style="3" customWidth="1"/>
    <col min="2836" max="2836" width="18.28515625" style="3" customWidth="1"/>
    <col min="2837" max="2837" width="12.85546875" style="3" customWidth="1"/>
    <col min="2838" max="2838" width="15.85546875" style="3" customWidth="1"/>
    <col min="2839" max="2839" width="13.140625" style="3" customWidth="1"/>
    <col min="2840" max="2840" width="8" style="3" customWidth="1"/>
    <col min="2841" max="3072" width="9.140625" style="3"/>
    <col min="3073" max="3073" width="6.42578125" style="3" customWidth="1"/>
    <col min="3074" max="3074" width="9.5703125" style="3" customWidth="1"/>
    <col min="3075" max="3075" width="8.140625" style="3" customWidth="1"/>
    <col min="3076" max="3076" width="38.7109375" style="3" customWidth="1"/>
    <col min="3077" max="3077" width="16.140625" style="3" customWidth="1"/>
    <col min="3078" max="3078" width="15.85546875" style="3" customWidth="1"/>
    <col min="3079" max="3079" width="14.5703125" style="3" customWidth="1"/>
    <col min="3080" max="3080" width="10.42578125" style="3" customWidth="1"/>
    <col min="3081" max="3082" width="0" style="3" hidden="1" customWidth="1"/>
    <col min="3083" max="3083" width="12.28515625" style="3" customWidth="1"/>
    <col min="3084" max="3089" width="0" style="3" hidden="1" customWidth="1"/>
    <col min="3090" max="3090" width="21.85546875" style="3" customWidth="1"/>
    <col min="3091" max="3091" width="23.5703125" style="3" customWidth="1"/>
    <col min="3092" max="3092" width="18.28515625" style="3" customWidth="1"/>
    <col min="3093" max="3093" width="12.85546875" style="3" customWidth="1"/>
    <col min="3094" max="3094" width="15.85546875" style="3" customWidth="1"/>
    <col min="3095" max="3095" width="13.140625" style="3" customWidth="1"/>
    <col min="3096" max="3096" width="8" style="3" customWidth="1"/>
    <col min="3097" max="3328" width="9.140625" style="3"/>
    <col min="3329" max="3329" width="6.42578125" style="3" customWidth="1"/>
    <col min="3330" max="3330" width="9.5703125" style="3" customWidth="1"/>
    <col min="3331" max="3331" width="8.140625" style="3" customWidth="1"/>
    <col min="3332" max="3332" width="38.7109375" style="3" customWidth="1"/>
    <col min="3333" max="3333" width="16.140625" style="3" customWidth="1"/>
    <col min="3334" max="3334" width="15.85546875" style="3" customWidth="1"/>
    <col min="3335" max="3335" width="14.5703125" style="3" customWidth="1"/>
    <col min="3336" max="3336" width="10.42578125" style="3" customWidth="1"/>
    <col min="3337" max="3338" width="0" style="3" hidden="1" customWidth="1"/>
    <col min="3339" max="3339" width="12.28515625" style="3" customWidth="1"/>
    <col min="3340" max="3345" width="0" style="3" hidden="1" customWidth="1"/>
    <col min="3346" max="3346" width="21.85546875" style="3" customWidth="1"/>
    <col min="3347" max="3347" width="23.5703125" style="3" customWidth="1"/>
    <col min="3348" max="3348" width="18.28515625" style="3" customWidth="1"/>
    <col min="3349" max="3349" width="12.85546875" style="3" customWidth="1"/>
    <col min="3350" max="3350" width="15.85546875" style="3" customWidth="1"/>
    <col min="3351" max="3351" width="13.140625" style="3" customWidth="1"/>
    <col min="3352" max="3352" width="8" style="3" customWidth="1"/>
    <col min="3353" max="3584" width="9.140625" style="3"/>
    <col min="3585" max="3585" width="6.42578125" style="3" customWidth="1"/>
    <col min="3586" max="3586" width="9.5703125" style="3" customWidth="1"/>
    <col min="3587" max="3587" width="8.140625" style="3" customWidth="1"/>
    <col min="3588" max="3588" width="38.7109375" style="3" customWidth="1"/>
    <col min="3589" max="3589" width="16.140625" style="3" customWidth="1"/>
    <col min="3590" max="3590" width="15.85546875" style="3" customWidth="1"/>
    <col min="3591" max="3591" width="14.5703125" style="3" customWidth="1"/>
    <col min="3592" max="3592" width="10.42578125" style="3" customWidth="1"/>
    <col min="3593" max="3594" width="0" style="3" hidden="1" customWidth="1"/>
    <col min="3595" max="3595" width="12.28515625" style="3" customWidth="1"/>
    <col min="3596" max="3601" width="0" style="3" hidden="1" customWidth="1"/>
    <col min="3602" max="3602" width="21.85546875" style="3" customWidth="1"/>
    <col min="3603" max="3603" width="23.5703125" style="3" customWidth="1"/>
    <col min="3604" max="3604" width="18.28515625" style="3" customWidth="1"/>
    <col min="3605" max="3605" width="12.85546875" style="3" customWidth="1"/>
    <col min="3606" max="3606" width="15.85546875" style="3" customWidth="1"/>
    <col min="3607" max="3607" width="13.140625" style="3" customWidth="1"/>
    <col min="3608" max="3608" width="8" style="3" customWidth="1"/>
    <col min="3609" max="3840" width="9.140625" style="3"/>
    <col min="3841" max="3841" width="6.42578125" style="3" customWidth="1"/>
    <col min="3842" max="3842" width="9.5703125" style="3" customWidth="1"/>
    <col min="3843" max="3843" width="8.140625" style="3" customWidth="1"/>
    <col min="3844" max="3844" width="38.7109375" style="3" customWidth="1"/>
    <col min="3845" max="3845" width="16.140625" style="3" customWidth="1"/>
    <col min="3846" max="3846" width="15.85546875" style="3" customWidth="1"/>
    <col min="3847" max="3847" width="14.5703125" style="3" customWidth="1"/>
    <col min="3848" max="3848" width="10.42578125" style="3" customWidth="1"/>
    <col min="3849" max="3850" width="0" style="3" hidden="1" customWidth="1"/>
    <col min="3851" max="3851" width="12.28515625" style="3" customWidth="1"/>
    <col min="3852" max="3857" width="0" style="3" hidden="1" customWidth="1"/>
    <col min="3858" max="3858" width="21.85546875" style="3" customWidth="1"/>
    <col min="3859" max="3859" width="23.5703125" style="3" customWidth="1"/>
    <col min="3860" max="3860" width="18.28515625" style="3" customWidth="1"/>
    <col min="3861" max="3861" width="12.85546875" style="3" customWidth="1"/>
    <col min="3862" max="3862" width="15.85546875" style="3" customWidth="1"/>
    <col min="3863" max="3863" width="13.140625" style="3" customWidth="1"/>
    <col min="3864" max="3864" width="8" style="3" customWidth="1"/>
    <col min="3865" max="4096" width="9.140625" style="3"/>
    <col min="4097" max="4097" width="6.42578125" style="3" customWidth="1"/>
    <col min="4098" max="4098" width="9.5703125" style="3" customWidth="1"/>
    <col min="4099" max="4099" width="8.140625" style="3" customWidth="1"/>
    <col min="4100" max="4100" width="38.7109375" style="3" customWidth="1"/>
    <col min="4101" max="4101" width="16.140625" style="3" customWidth="1"/>
    <col min="4102" max="4102" width="15.85546875" style="3" customWidth="1"/>
    <col min="4103" max="4103" width="14.5703125" style="3" customWidth="1"/>
    <col min="4104" max="4104" width="10.42578125" style="3" customWidth="1"/>
    <col min="4105" max="4106" width="0" style="3" hidden="1" customWidth="1"/>
    <col min="4107" max="4107" width="12.28515625" style="3" customWidth="1"/>
    <col min="4108" max="4113" width="0" style="3" hidden="1" customWidth="1"/>
    <col min="4114" max="4114" width="21.85546875" style="3" customWidth="1"/>
    <col min="4115" max="4115" width="23.5703125" style="3" customWidth="1"/>
    <col min="4116" max="4116" width="18.28515625" style="3" customWidth="1"/>
    <col min="4117" max="4117" width="12.85546875" style="3" customWidth="1"/>
    <col min="4118" max="4118" width="15.85546875" style="3" customWidth="1"/>
    <col min="4119" max="4119" width="13.140625" style="3" customWidth="1"/>
    <col min="4120" max="4120" width="8" style="3" customWidth="1"/>
    <col min="4121" max="4352" width="9.140625" style="3"/>
    <col min="4353" max="4353" width="6.42578125" style="3" customWidth="1"/>
    <col min="4354" max="4354" width="9.5703125" style="3" customWidth="1"/>
    <col min="4355" max="4355" width="8.140625" style="3" customWidth="1"/>
    <col min="4356" max="4356" width="38.7109375" style="3" customWidth="1"/>
    <col min="4357" max="4357" width="16.140625" style="3" customWidth="1"/>
    <col min="4358" max="4358" width="15.85546875" style="3" customWidth="1"/>
    <col min="4359" max="4359" width="14.5703125" style="3" customWidth="1"/>
    <col min="4360" max="4360" width="10.42578125" style="3" customWidth="1"/>
    <col min="4361" max="4362" width="0" style="3" hidden="1" customWidth="1"/>
    <col min="4363" max="4363" width="12.28515625" style="3" customWidth="1"/>
    <col min="4364" max="4369" width="0" style="3" hidden="1" customWidth="1"/>
    <col min="4370" max="4370" width="21.85546875" style="3" customWidth="1"/>
    <col min="4371" max="4371" width="23.5703125" style="3" customWidth="1"/>
    <col min="4372" max="4372" width="18.28515625" style="3" customWidth="1"/>
    <col min="4373" max="4373" width="12.85546875" style="3" customWidth="1"/>
    <col min="4374" max="4374" width="15.85546875" style="3" customWidth="1"/>
    <col min="4375" max="4375" width="13.140625" style="3" customWidth="1"/>
    <col min="4376" max="4376" width="8" style="3" customWidth="1"/>
    <col min="4377" max="4608" width="9.140625" style="3"/>
    <col min="4609" max="4609" width="6.42578125" style="3" customWidth="1"/>
    <col min="4610" max="4610" width="9.5703125" style="3" customWidth="1"/>
    <col min="4611" max="4611" width="8.140625" style="3" customWidth="1"/>
    <col min="4612" max="4612" width="38.7109375" style="3" customWidth="1"/>
    <col min="4613" max="4613" width="16.140625" style="3" customWidth="1"/>
    <col min="4614" max="4614" width="15.85546875" style="3" customWidth="1"/>
    <col min="4615" max="4615" width="14.5703125" style="3" customWidth="1"/>
    <col min="4616" max="4616" width="10.42578125" style="3" customWidth="1"/>
    <col min="4617" max="4618" width="0" style="3" hidden="1" customWidth="1"/>
    <col min="4619" max="4619" width="12.28515625" style="3" customWidth="1"/>
    <col min="4620" max="4625" width="0" style="3" hidden="1" customWidth="1"/>
    <col min="4626" max="4626" width="21.85546875" style="3" customWidth="1"/>
    <col min="4627" max="4627" width="23.5703125" style="3" customWidth="1"/>
    <col min="4628" max="4628" width="18.28515625" style="3" customWidth="1"/>
    <col min="4629" max="4629" width="12.85546875" style="3" customWidth="1"/>
    <col min="4630" max="4630" width="15.85546875" style="3" customWidth="1"/>
    <col min="4631" max="4631" width="13.140625" style="3" customWidth="1"/>
    <col min="4632" max="4632" width="8" style="3" customWidth="1"/>
    <col min="4633" max="4864" width="9.140625" style="3"/>
    <col min="4865" max="4865" width="6.42578125" style="3" customWidth="1"/>
    <col min="4866" max="4866" width="9.5703125" style="3" customWidth="1"/>
    <col min="4867" max="4867" width="8.140625" style="3" customWidth="1"/>
    <col min="4868" max="4868" width="38.7109375" style="3" customWidth="1"/>
    <col min="4869" max="4869" width="16.140625" style="3" customWidth="1"/>
    <col min="4870" max="4870" width="15.85546875" style="3" customWidth="1"/>
    <col min="4871" max="4871" width="14.5703125" style="3" customWidth="1"/>
    <col min="4872" max="4872" width="10.42578125" style="3" customWidth="1"/>
    <col min="4873" max="4874" width="0" style="3" hidden="1" customWidth="1"/>
    <col min="4875" max="4875" width="12.28515625" style="3" customWidth="1"/>
    <col min="4876" max="4881" width="0" style="3" hidden="1" customWidth="1"/>
    <col min="4882" max="4882" width="21.85546875" style="3" customWidth="1"/>
    <col min="4883" max="4883" width="23.5703125" style="3" customWidth="1"/>
    <col min="4884" max="4884" width="18.28515625" style="3" customWidth="1"/>
    <col min="4885" max="4885" width="12.85546875" style="3" customWidth="1"/>
    <col min="4886" max="4886" width="15.85546875" style="3" customWidth="1"/>
    <col min="4887" max="4887" width="13.140625" style="3" customWidth="1"/>
    <col min="4888" max="4888" width="8" style="3" customWidth="1"/>
    <col min="4889" max="5120" width="9.140625" style="3"/>
    <col min="5121" max="5121" width="6.42578125" style="3" customWidth="1"/>
    <col min="5122" max="5122" width="9.5703125" style="3" customWidth="1"/>
    <col min="5123" max="5123" width="8.140625" style="3" customWidth="1"/>
    <col min="5124" max="5124" width="38.7109375" style="3" customWidth="1"/>
    <col min="5125" max="5125" width="16.140625" style="3" customWidth="1"/>
    <col min="5126" max="5126" width="15.85546875" style="3" customWidth="1"/>
    <col min="5127" max="5127" width="14.5703125" style="3" customWidth="1"/>
    <col min="5128" max="5128" width="10.42578125" style="3" customWidth="1"/>
    <col min="5129" max="5130" width="0" style="3" hidden="1" customWidth="1"/>
    <col min="5131" max="5131" width="12.28515625" style="3" customWidth="1"/>
    <col min="5132" max="5137" width="0" style="3" hidden="1" customWidth="1"/>
    <col min="5138" max="5138" width="21.85546875" style="3" customWidth="1"/>
    <col min="5139" max="5139" width="23.5703125" style="3" customWidth="1"/>
    <col min="5140" max="5140" width="18.28515625" style="3" customWidth="1"/>
    <col min="5141" max="5141" width="12.85546875" style="3" customWidth="1"/>
    <col min="5142" max="5142" width="15.85546875" style="3" customWidth="1"/>
    <col min="5143" max="5143" width="13.140625" style="3" customWidth="1"/>
    <col min="5144" max="5144" width="8" style="3" customWidth="1"/>
    <col min="5145" max="5376" width="9.140625" style="3"/>
    <col min="5377" max="5377" width="6.42578125" style="3" customWidth="1"/>
    <col min="5378" max="5378" width="9.5703125" style="3" customWidth="1"/>
    <col min="5379" max="5379" width="8.140625" style="3" customWidth="1"/>
    <col min="5380" max="5380" width="38.7109375" style="3" customWidth="1"/>
    <col min="5381" max="5381" width="16.140625" style="3" customWidth="1"/>
    <col min="5382" max="5382" width="15.85546875" style="3" customWidth="1"/>
    <col min="5383" max="5383" width="14.5703125" style="3" customWidth="1"/>
    <col min="5384" max="5384" width="10.42578125" style="3" customWidth="1"/>
    <col min="5385" max="5386" width="0" style="3" hidden="1" customWidth="1"/>
    <col min="5387" max="5387" width="12.28515625" style="3" customWidth="1"/>
    <col min="5388" max="5393" width="0" style="3" hidden="1" customWidth="1"/>
    <col min="5394" max="5394" width="21.85546875" style="3" customWidth="1"/>
    <col min="5395" max="5395" width="23.5703125" style="3" customWidth="1"/>
    <col min="5396" max="5396" width="18.28515625" style="3" customWidth="1"/>
    <col min="5397" max="5397" width="12.85546875" style="3" customWidth="1"/>
    <col min="5398" max="5398" width="15.85546875" style="3" customWidth="1"/>
    <col min="5399" max="5399" width="13.140625" style="3" customWidth="1"/>
    <col min="5400" max="5400" width="8" style="3" customWidth="1"/>
    <col min="5401" max="5632" width="9.140625" style="3"/>
    <col min="5633" max="5633" width="6.42578125" style="3" customWidth="1"/>
    <col min="5634" max="5634" width="9.5703125" style="3" customWidth="1"/>
    <col min="5635" max="5635" width="8.140625" style="3" customWidth="1"/>
    <col min="5636" max="5636" width="38.7109375" style="3" customWidth="1"/>
    <col min="5637" max="5637" width="16.140625" style="3" customWidth="1"/>
    <col min="5638" max="5638" width="15.85546875" style="3" customWidth="1"/>
    <col min="5639" max="5639" width="14.5703125" style="3" customWidth="1"/>
    <col min="5640" max="5640" width="10.42578125" style="3" customWidth="1"/>
    <col min="5641" max="5642" width="0" style="3" hidden="1" customWidth="1"/>
    <col min="5643" max="5643" width="12.28515625" style="3" customWidth="1"/>
    <col min="5644" max="5649" width="0" style="3" hidden="1" customWidth="1"/>
    <col min="5650" max="5650" width="21.85546875" style="3" customWidth="1"/>
    <col min="5651" max="5651" width="23.5703125" style="3" customWidth="1"/>
    <col min="5652" max="5652" width="18.28515625" style="3" customWidth="1"/>
    <col min="5653" max="5653" width="12.85546875" style="3" customWidth="1"/>
    <col min="5654" max="5654" width="15.85546875" style="3" customWidth="1"/>
    <col min="5655" max="5655" width="13.140625" style="3" customWidth="1"/>
    <col min="5656" max="5656" width="8" style="3" customWidth="1"/>
    <col min="5657" max="5888" width="9.140625" style="3"/>
    <col min="5889" max="5889" width="6.42578125" style="3" customWidth="1"/>
    <col min="5890" max="5890" width="9.5703125" style="3" customWidth="1"/>
    <col min="5891" max="5891" width="8.140625" style="3" customWidth="1"/>
    <col min="5892" max="5892" width="38.7109375" style="3" customWidth="1"/>
    <col min="5893" max="5893" width="16.140625" style="3" customWidth="1"/>
    <col min="5894" max="5894" width="15.85546875" style="3" customWidth="1"/>
    <col min="5895" max="5895" width="14.5703125" style="3" customWidth="1"/>
    <col min="5896" max="5896" width="10.42578125" style="3" customWidth="1"/>
    <col min="5897" max="5898" width="0" style="3" hidden="1" customWidth="1"/>
    <col min="5899" max="5899" width="12.28515625" style="3" customWidth="1"/>
    <col min="5900" max="5905" width="0" style="3" hidden="1" customWidth="1"/>
    <col min="5906" max="5906" width="21.85546875" style="3" customWidth="1"/>
    <col min="5907" max="5907" width="23.5703125" style="3" customWidth="1"/>
    <col min="5908" max="5908" width="18.28515625" style="3" customWidth="1"/>
    <col min="5909" max="5909" width="12.85546875" style="3" customWidth="1"/>
    <col min="5910" max="5910" width="15.85546875" style="3" customWidth="1"/>
    <col min="5911" max="5911" width="13.140625" style="3" customWidth="1"/>
    <col min="5912" max="5912" width="8" style="3" customWidth="1"/>
    <col min="5913" max="6144" width="9.140625" style="3"/>
    <col min="6145" max="6145" width="6.42578125" style="3" customWidth="1"/>
    <col min="6146" max="6146" width="9.5703125" style="3" customWidth="1"/>
    <col min="6147" max="6147" width="8.140625" style="3" customWidth="1"/>
    <col min="6148" max="6148" width="38.7109375" style="3" customWidth="1"/>
    <col min="6149" max="6149" width="16.140625" style="3" customWidth="1"/>
    <col min="6150" max="6150" width="15.85546875" style="3" customWidth="1"/>
    <col min="6151" max="6151" width="14.5703125" style="3" customWidth="1"/>
    <col min="6152" max="6152" width="10.42578125" style="3" customWidth="1"/>
    <col min="6153" max="6154" width="0" style="3" hidden="1" customWidth="1"/>
    <col min="6155" max="6155" width="12.28515625" style="3" customWidth="1"/>
    <col min="6156" max="6161" width="0" style="3" hidden="1" customWidth="1"/>
    <col min="6162" max="6162" width="21.85546875" style="3" customWidth="1"/>
    <col min="6163" max="6163" width="23.5703125" style="3" customWidth="1"/>
    <col min="6164" max="6164" width="18.28515625" style="3" customWidth="1"/>
    <col min="6165" max="6165" width="12.85546875" style="3" customWidth="1"/>
    <col min="6166" max="6166" width="15.85546875" style="3" customWidth="1"/>
    <col min="6167" max="6167" width="13.140625" style="3" customWidth="1"/>
    <col min="6168" max="6168" width="8" style="3" customWidth="1"/>
    <col min="6169" max="6400" width="9.140625" style="3"/>
    <col min="6401" max="6401" width="6.42578125" style="3" customWidth="1"/>
    <col min="6402" max="6402" width="9.5703125" style="3" customWidth="1"/>
    <col min="6403" max="6403" width="8.140625" style="3" customWidth="1"/>
    <col min="6404" max="6404" width="38.7109375" style="3" customWidth="1"/>
    <col min="6405" max="6405" width="16.140625" style="3" customWidth="1"/>
    <col min="6406" max="6406" width="15.85546875" style="3" customWidth="1"/>
    <col min="6407" max="6407" width="14.5703125" style="3" customWidth="1"/>
    <col min="6408" max="6408" width="10.42578125" style="3" customWidth="1"/>
    <col min="6409" max="6410" width="0" style="3" hidden="1" customWidth="1"/>
    <col min="6411" max="6411" width="12.28515625" style="3" customWidth="1"/>
    <col min="6412" max="6417" width="0" style="3" hidden="1" customWidth="1"/>
    <col min="6418" max="6418" width="21.85546875" style="3" customWidth="1"/>
    <col min="6419" max="6419" width="23.5703125" style="3" customWidth="1"/>
    <col min="6420" max="6420" width="18.28515625" style="3" customWidth="1"/>
    <col min="6421" max="6421" width="12.85546875" style="3" customWidth="1"/>
    <col min="6422" max="6422" width="15.85546875" style="3" customWidth="1"/>
    <col min="6423" max="6423" width="13.140625" style="3" customWidth="1"/>
    <col min="6424" max="6424" width="8" style="3" customWidth="1"/>
    <col min="6425" max="6656" width="9.140625" style="3"/>
    <col min="6657" max="6657" width="6.42578125" style="3" customWidth="1"/>
    <col min="6658" max="6658" width="9.5703125" style="3" customWidth="1"/>
    <col min="6659" max="6659" width="8.140625" style="3" customWidth="1"/>
    <col min="6660" max="6660" width="38.7109375" style="3" customWidth="1"/>
    <col min="6661" max="6661" width="16.140625" style="3" customWidth="1"/>
    <col min="6662" max="6662" width="15.85546875" style="3" customWidth="1"/>
    <col min="6663" max="6663" width="14.5703125" style="3" customWidth="1"/>
    <col min="6664" max="6664" width="10.42578125" style="3" customWidth="1"/>
    <col min="6665" max="6666" width="0" style="3" hidden="1" customWidth="1"/>
    <col min="6667" max="6667" width="12.28515625" style="3" customWidth="1"/>
    <col min="6668" max="6673" width="0" style="3" hidden="1" customWidth="1"/>
    <col min="6674" max="6674" width="21.85546875" style="3" customWidth="1"/>
    <col min="6675" max="6675" width="23.5703125" style="3" customWidth="1"/>
    <col min="6676" max="6676" width="18.28515625" style="3" customWidth="1"/>
    <col min="6677" max="6677" width="12.85546875" style="3" customWidth="1"/>
    <col min="6678" max="6678" width="15.85546875" style="3" customWidth="1"/>
    <col min="6679" max="6679" width="13.140625" style="3" customWidth="1"/>
    <col min="6680" max="6680" width="8" style="3" customWidth="1"/>
    <col min="6681" max="6912" width="9.140625" style="3"/>
    <col min="6913" max="6913" width="6.42578125" style="3" customWidth="1"/>
    <col min="6914" max="6914" width="9.5703125" style="3" customWidth="1"/>
    <col min="6915" max="6915" width="8.140625" style="3" customWidth="1"/>
    <col min="6916" max="6916" width="38.7109375" style="3" customWidth="1"/>
    <col min="6917" max="6917" width="16.140625" style="3" customWidth="1"/>
    <col min="6918" max="6918" width="15.85546875" style="3" customWidth="1"/>
    <col min="6919" max="6919" width="14.5703125" style="3" customWidth="1"/>
    <col min="6920" max="6920" width="10.42578125" style="3" customWidth="1"/>
    <col min="6921" max="6922" width="0" style="3" hidden="1" customWidth="1"/>
    <col min="6923" max="6923" width="12.28515625" style="3" customWidth="1"/>
    <col min="6924" max="6929" width="0" style="3" hidden="1" customWidth="1"/>
    <col min="6930" max="6930" width="21.85546875" style="3" customWidth="1"/>
    <col min="6931" max="6931" width="23.5703125" style="3" customWidth="1"/>
    <col min="6932" max="6932" width="18.28515625" style="3" customWidth="1"/>
    <col min="6933" max="6933" width="12.85546875" style="3" customWidth="1"/>
    <col min="6934" max="6934" width="15.85546875" style="3" customWidth="1"/>
    <col min="6935" max="6935" width="13.140625" style="3" customWidth="1"/>
    <col min="6936" max="6936" width="8" style="3" customWidth="1"/>
    <col min="6937" max="7168" width="9.140625" style="3"/>
    <col min="7169" max="7169" width="6.42578125" style="3" customWidth="1"/>
    <col min="7170" max="7170" width="9.5703125" style="3" customWidth="1"/>
    <col min="7171" max="7171" width="8.140625" style="3" customWidth="1"/>
    <col min="7172" max="7172" width="38.7109375" style="3" customWidth="1"/>
    <col min="7173" max="7173" width="16.140625" style="3" customWidth="1"/>
    <col min="7174" max="7174" width="15.85546875" style="3" customWidth="1"/>
    <col min="7175" max="7175" width="14.5703125" style="3" customWidth="1"/>
    <col min="7176" max="7176" width="10.42578125" style="3" customWidth="1"/>
    <col min="7177" max="7178" width="0" style="3" hidden="1" customWidth="1"/>
    <col min="7179" max="7179" width="12.28515625" style="3" customWidth="1"/>
    <col min="7180" max="7185" width="0" style="3" hidden="1" customWidth="1"/>
    <col min="7186" max="7186" width="21.85546875" style="3" customWidth="1"/>
    <col min="7187" max="7187" width="23.5703125" style="3" customWidth="1"/>
    <col min="7188" max="7188" width="18.28515625" style="3" customWidth="1"/>
    <col min="7189" max="7189" width="12.85546875" style="3" customWidth="1"/>
    <col min="7190" max="7190" width="15.85546875" style="3" customWidth="1"/>
    <col min="7191" max="7191" width="13.140625" style="3" customWidth="1"/>
    <col min="7192" max="7192" width="8" style="3" customWidth="1"/>
    <col min="7193" max="7424" width="9.140625" style="3"/>
    <col min="7425" max="7425" width="6.42578125" style="3" customWidth="1"/>
    <col min="7426" max="7426" width="9.5703125" style="3" customWidth="1"/>
    <col min="7427" max="7427" width="8.140625" style="3" customWidth="1"/>
    <col min="7428" max="7428" width="38.7109375" style="3" customWidth="1"/>
    <col min="7429" max="7429" width="16.140625" style="3" customWidth="1"/>
    <col min="7430" max="7430" width="15.85546875" style="3" customWidth="1"/>
    <col min="7431" max="7431" width="14.5703125" style="3" customWidth="1"/>
    <col min="7432" max="7432" width="10.42578125" style="3" customWidth="1"/>
    <col min="7433" max="7434" width="0" style="3" hidden="1" customWidth="1"/>
    <col min="7435" max="7435" width="12.28515625" style="3" customWidth="1"/>
    <col min="7436" max="7441" width="0" style="3" hidden="1" customWidth="1"/>
    <col min="7442" max="7442" width="21.85546875" style="3" customWidth="1"/>
    <col min="7443" max="7443" width="23.5703125" style="3" customWidth="1"/>
    <col min="7444" max="7444" width="18.28515625" style="3" customWidth="1"/>
    <col min="7445" max="7445" width="12.85546875" style="3" customWidth="1"/>
    <col min="7446" max="7446" width="15.85546875" style="3" customWidth="1"/>
    <col min="7447" max="7447" width="13.140625" style="3" customWidth="1"/>
    <col min="7448" max="7448" width="8" style="3" customWidth="1"/>
    <col min="7449" max="7680" width="9.140625" style="3"/>
    <col min="7681" max="7681" width="6.42578125" style="3" customWidth="1"/>
    <col min="7682" max="7682" width="9.5703125" style="3" customWidth="1"/>
    <col min="7683" max="7683" width="8.140625" style="3" customWidth="1"/>
    <col min="7684" max="7684" width="38.7109375" style="3" customWidth="1"/>
    <col min="7685" max="7685" width="16.140625" style="3" customWidth="1"/>
    <col min="7686" max="7686" width="15.85546875" style="3" customWidth="1"/>
    <col min="7687" max="7687" width="14.5703125" style="3" customWidth="1"/>
    <col min="7688" max="7688" width="10.42578125" style="3" customWidth="1"/>
    <col min="7689" max="7690" width="0" style="3" hidden="1" customWidth="1"/>
    <col min="7691" max="7691" width="12.28515625" style="3" customWidth="1"/>
    <col min="7692" max="7697" width="0" style="3" hidden="1" customWidth="1"/>
    <col min="7698" max="7698" width="21.85546875" style="3" customWidth="1"/>
    <col min="7699" max="7699" width="23.5703125" style="3" customWidth="1"/>
    <col min="7700" max="7700" width="18.28515625" style="3" customWidth="1"/>
    <col min="7701" max="7701" width="12.85546875" style="3" customWidth="1"/>
    <col min="7702" max="7702" width="15.85546875" style="3" customWidth="1"/>
    <col min="7703" max="7703" width="13.140625" style="3" customWidth="1"/>
    <col min="7704" max="7704" width="8" style="3" customWidth="1"/>
    <col min="7705" max="7936" width="9.140625" style="3"/>
    <col min="7937" max="7937" width="6.42578125" style="3" customWidth="1"/>
    <col min="7938" max="7938" width="9.5703125" style="3" customWidth="1"/>
    <col min="7939" max="7939" width="8.140625" style="3" customWidth="1"/>
    <col min="7940" max="7940" width="38.7109375" style="3" customWidth="1"/>
    <col min="7941" max="7941" width="16.140625" style="3" customWidth="1"/>
    <col min="7942" max="7942" width="15.85546875" style="3" customWidth="1"/>
    <col min="7943" max="7943" width="14.5703125" style="3" customWidth="1"/>
    <col min="7944" max="7944" width="10.42578125" style="3" customWidth="1"/>
    <col min="7945" max="7946" width="0" style="3" hidden="1" customWidth="1"/>
    <col min="7947" max="7947" width="12.28515625" style="3" customWidth="1"/>
    <col min="7948" max="7953" width="0" style="3" hidden="1" customWidth="1"/>
    <col min="7954" max="7954" width="21.85546875" style="3" customWidth="1"/>
    <col min="7955" max="7955" width="23.5703125" style="3" customWidth="1"/>
    <col min="7956" max="7956" width="18.28515625" style="3" customWidth="1"/>
    <col min="7957" max="7957" width="12.85546875" style="3" customWidth="1"/>
    <col min="7958" max="7958" width="15.85546875" style="3" customWidth="1"/>
    <col min="7959" max="7959" width="13.140625" style="3" customWidth="1"/>
    <col min="7960" max="7960" width="8" style="3" customWidth="1"/>
    <col min="7961" max="8192" width="9.140625" style="3"/>
    <col min="8193" max="8193" width="6.42578125" style="3" customWidth="1"/>
    <col min="8194" max="8194" width="9.5703125" style="3" customWidth="1"/>
    <col min="8195" max="8195" width="8.140625" style="3" customWidth="1"/>
    <col min="8196" max="8196" width="38.7109375" style="3" customWidth="1"/>
    <col min="8197" max="8197" width="16.140625" style="3" customWidth="1"/>
    <col min="8198" max="8198" width="15.85546875" style="3" customWidth="1"/>
    <col min="8199" max="8199" width="14.5703125" style="3" customWidth="1"/>
    <col min="8200" max="8200" width="10.42578125" style="3" customWidth="1"/>
    <col min="8201" max="8202" width="0" style="3" hidden="1" customWidth="1"/>
    <col min="8203" max="8203" width="12.28515625" style="3" customWidth="1"/>
    <col min="8204" max="8209" width="0" style="3" hidden="1" customWidth="1"/>
    <col min="8210" max="8210" width="21.85546875" style="3" customWidth="1"/>
    <col min="8211" max="8211" width="23.5703125" style="3" customWidth="1"/>
    <col min="8212" max="8212" width="18.28515625" style="3" customWidth="1"/>
    <col min="8213" max="8213" width="12.85546875" style="3" customWidth="1"/>
    <col min="8214" max="8214" width="15.85546875" style="3" customWidth="1"/>
    <col min="8215" max="8215" width="13.140625" style="3" customWidth="1"/>
    <col min="8216" max="8216" width="8" style="3" customWidth="1"/>
    <col min="8217" max="8448" width="9.140625" style="3"/>
    <col min="8449" max="8449" width="6.42578125" style="3" customWidth="1"/>
    <col min="8450" max="8450" width="9.5703125" style="3" customWidth="1"/>
    <col min="8451" max="8451" width="8.140625" style="3" customWidth="1"/>
    <col min="8452" max="8452" width="38.7109375" style="3" customWidth="1"/>
    <col min="8453" max="8453" width="16.140625" style="3" customWidth="1"/>
    <col min="8454" max="8454" width="15.85546875" style="3" customWidth="1"/>
    <col min="8455" max="8455" width="14.5703125" style="3" customWidth="1"/>
    <col min="8456" max="8456" width="10.42578125" style="3" customWidth="1"/>
    <col min="8457" max="8458" width="0" style="3" hidden="1" customWidth="1"/>
    <col min="8459" max="8459" width="12.28515625" style="3" customWidth="1"/>
    <col min="8460" max="8465" width="0" style="3" hidden="1" customWidth="1"/>
    <col min="8466" max="8466" width="21.85546875" style="3" customWidth="1"/>
    <col min="8467" max="8467" width="23.5703125" style="3" customWidth="1"/>
    <col min="8468" max="8468" width="18.28515625" style="3" customWidth="1"/>
    <col min="8469" max="8469" width="12.85546875" style="3" customWidth="1"/>
    <col min="8470" max="8470" width="15.85546875" style="3" customWidth="1"/>
    <col min="8471" max="8471" width="13.140625" style="3" customWidth="1"/>
    <col min="8472" max="8472" width="8" style="3" customWidth="1"/>
    <col min="8473" max="8704" width="9.140625" style="3"/>
    <col min="8705" max="8705" width="6.42578125" style="3" customWidth="1"/>
    <col min="8706" max="8706" width="9.5703125" style="3" customWidth="1"/>
    <col min="8707" max="8707" width="8.140625" style="3" customWidth="1"/>
    <col min="8708" max="8708" width="38.7109375" style="3" customWidth="1"/>
    <col min="8709" max="8709" width="16.140625" style="3" customWidth="1"/>
    <col min="8710" max="8710" width="15.85546875" style="3" customWidth="1"/>
    <col min="8711" max="8711" width="14.5703125" style="3" customWidth="1"/>
    <col min="8712" max="8712" width="10.42578125" style="3" customWidth="1"/>
    <col min="8713" max="8714" width="0" style="3" hidden="1" customWidth="1"/>
    <col min="8715" max="8715" width="12.28515625" style="3" customWidth="1"/>
    <col min="8716" max="8721" width="0" style="3" hidden="1" customWidth="1"/>
    <col min="8722" max="8722" width="21.85546875" style="3" customWidth="1"/>
    <col min="8723" max="8723" width="23.5703125" style="3" customWidth="1"/>
    <col min="8724" max="8724" width="18.28515625" style="3" customWidth="1"/>
    <col min="8725" max="8725" width="12.85546875" style="3" customWidth="1"/>
    <col min="8726" max="8726" width="15.85546875" style="3" customWidth="1"/>
    <col min="8727" max="8727" width="13.140625" style="3" customWidth="1"/>
    <col min="8728" max="8728" width="8" style="3" customWidth="1"/>
    <col min="8729" max="8960" width="9.140625" style="3"/>
    <col min="8961" max="8961" width="6.42578125" style="3" customWidth="1"/>
    <col min="8962" max="8962" width="9.5703125" style="3" customWidth="1"/>
    <col min="8963" max="8963" width="8.140625" style="3" customWidth="1"/>
    <col min="8964" max="8964" width="38.7109375" style="3" customWidth="1"/>
    <col min="8965" max="8965" width="16.140625" style="3" customWidth="1"/>
    <col min="8966" max="8966" width="15.85546875" style="3" customWidth="1"/>
    <col min="8967" max="8967" width="14.5703125" style="3" customWidth="1"/>
    <col min="8968" max="8968" width="10.42578125" style="3" customWidth="1"/>
    <col min="8969" max="8970" width="0" style="3" hidden="1" customWidth="1"/>
    <col min="8971" max="8971" width="12.28515625" style="3" customWidth="1"/>
    <col min="8972" max="8977" width="0" style="3" hidden="1" customWidth="1"/>
    <col min="8978" max="8978" width="21.85546875" style="3" customWidth="1"/>
    <col min="8979" max="8979" width="23.5703125" style="3" customWidth="1"/>
    <col min="8980" max="8980" width="18.28515625" style="3" customWidth="1"/>
    <col min="8981" max="8981" width="12.85546875" style="3" customWidth="1"/>
    <col min="8982" max="8982" width="15.85546875" style="3" customWidth="1"/>
    <col min="8983" max="8983" width="13.140625" style="3" customWidth="1"/>
    <col min="8984" max="8984" width="8" style="3" customWidth="1"/>
    <col min="8985" max="9216" width="9.140625" style="3"/>
    <col min="9217" max="9217" width="6.42578125" style="3" customWidth="1"/>
    <col min="9218" max="9218" width="9.5703125" style="3" customWidth="1"/>
    <col min="9219" max="9219" width="8.140625" style="3" customWidth="1"/>
    <col min="9220" max="9220" width="38.7109375" style="3" customWidth="1"/>
    <col min="9221" max="9221" width="16.140625" style="3" customWidth="1"/>
    <col min="9222" max="9222" width="15.85546875" style="3" customWidth="1"/>
    <col min="9223" max="9223" width="14.5703125" style="3" customWidth="1"/>
    <col min="9224" max="9224" width="10.42578125" style="3" customWidth="1"/>
    <col min="9225" max="9226" width="0" style="3" hidden="1" customWidth="1"/>
    <col min="9227" max="9227" width="12.28515625" style="3" customWidth="1"/>
    <col min="9228" max="9233" width="0" style="3" hidden="1" customWidth="1"/>
    <col min="9234" max="9234" width="21.85546875" style="3" customWidth="1"/>
    <col min="9235" max="9235" width="23.5703125" style="3" customWidth="1"/>
    <col min="9236" max="9236" width="18.28515625" style="3" customWidth="1"/>
    <col min="9237" max="9237" width="12.85546875" style="3" customWidth="1"/>
    <col min="9238" max="9238" width="15.85546875" style="3" customWidth="1"/>
    <col min="9239" max="9239" width="13.140625" style="3" customWidth="1"/>
    <col min="9240" max="9240" width="8" style="3" customWidth="1"/>
    <col min="9241" max="9472" width="9.140625" style="3"/>
    <col min="9473" max="9473" width="6.42578125" style="3" customWidth="1"/>
    <col min="9474" max="9474" width="9.5703125" style="3" customWidth="1"/>
    <col min="9475" max="9475" width="8.140625" style="3" customWidth="1"/>
    <col min="9476" max="9476" width="38.7109375" style="3" customWidth="1"/>
    <col min="9477" max="9477" width="16.140625" style="3" customWidth="1"/>
    <col min="9478" max="9478" width="15.85546875" style="3" customWidth="1"/>
    <col min="9479" max="9479" width="14.5703125" style="3" customWidth="1"/>
    <col min="9480" max="9480" width="10.42578125" style="3" customWidth="1"/>
    <col min="9481" max="9482" width="0" style="3" hidden="1" customWidth="1"/>
    <col min="9483" max="9483" width="12.28515625" style="3" customWidth="1"/>
    <col min="9484" max="9489" width="0" style="3" hidden="1" customWidth="1"/>
    <col min="9490" max="9490" width="21.85546875" style="3" customWidth="1"/>
    <col min="9491" max="9491" width="23.5703125" style="3" customWidth="1"/>
    <col min="9492" max="9492" width="18.28515625" style="3" customWidth="1"/>
    <col min="9493" max="9493" width="12.85546875" style="3" customWidth="1"/>
    <col min="9494" max="9494" width="15.85546875" style="3" customWidth="1"/>
    <col min="9495" max="9495" width="13.140625" style="3" customWidth="1"/>
    <col min="9496" max="9496" width="8" style="3" customWidth="1"/>
    <col min="9497" max="9728" width="9.140625" style="3"/>
    <col min="9729" max="9729" width="6.42578125" style="3" customWidth="1"/>
    <col min="9730" max="9730" width="9.5703125" style="3" customWidth="1"/>
    <col min="9731" max="9731" width="8.140625" style="3" customWidth="1"/>
    <col min="9732" max="9732" width="38.7109375" style="3" customWidth="1"/>
    <col min="9733" max="9733" width="16.140625" style="3" customWidth="1"/>
    <col min="9734" max="9734" width="15.85546875" style="3" customWidth="1"/>
    <col min="9735" max="9735" width="14.5703125" style="3" customWidth="1"/>
    <col min="9736" max="9736" width="10.42578125" style="3" customWidth="1"/>
    <col min="9737" max="9738" width="0" style="3" hidden="1" customWidth="1"/>
    <col min="9739" max="9739" width="12.28515625" style="3" customWidth="1"/>
    <col min="9740" max="9745" width="0" style="3" hidden="1" customWidth="1"/>
    <col min="9746" max="9746" width="21.85546875" style="3" customWidth="1"/>
    <col min="9747" max="9747" width="23.5703125" style="3" customWidth="1"/>
    <col min="9748" max="9748" width="18.28515625" style="3" customWidth="1"/>
    <col min="9749" max="9749" width="12.85546875" style="3" customWidth="1"/>
    <col min="9750" max="9750" width="15.85546875" style="3" customWidth="1"/>
    <col min="9751" max="9751" width="13.140625" style="3" customWidth="1"/>
    <col min="9752" max="9752" width="8" style="3" customWidth="1"/>
    <col min="9753" max="9984" width="9.140625" style="3"/>
    <col min="9985" max="9985" width="6.42578125" style="3" customWidth="1"/>
    <col min="9986" max="9986" width="9.5703125" style="3" customWidth="1"/>
    <col min="9987" max="9987" width="8.140625" style="3" customWidth="1"/>
    <col min="9988" max="9988" width="38.7109375" style="3" customWidth="1"/>
    <col min="9989" max="9989" width="16.140625" style="3" customWidth="1"/>
    <col min="9990" max="9990" width="15.85546875" style="3" customWidth="1"/>
    <col min="9991" max="9991" width="14.5703125" style="3" customWidth="1"/>
    <col min="9992" max="9992" width="10.42578125" style="3" customWidth="1"/>
    <col min="9993" max="9994" width="0" style="3" hidden="1" customWidth="1"/>
    <col min="9995" max="9995" width="12.28515625" style="3" customWidth="1"/>
    <col min="9996" max="10001" width="0" style="3" hidden="1" customWidth="1"/>
    <col min="10002" max="10002" width="21.85546875" style="3" customWidth="1"/>
    <col min="10003" max="10003" width="23.5703125" style="3" customWidth="1"/>
    <col min="10004" max="10004" width="18.28515625" style="3" customWidth="1"/>
    <col min="10005" max="10005" width="12.85546875" style="3" customWidth="1"/>
    <col min="10006" max="10006" width="15.85546875" style="3" customWidth="1"/>
    <col min="10007" max="10007" width="13.140625" style="3" customWidth="1"/>
    <col min="10008" max="10008" width="8" style="3" customWidth="1"/>
    <col min="10009" max="10240" width="9.140625" style="3"/>
    <col min="10241" max="10241" width="6.42578125" style="3" customWidth="1"/>
    <col min="10242" max="10242" width="9.5703125" style="3" customWidth="1"/>
    <col min="10243" max="10243" width="8.140625" style="3" customWidth="1"/>
    <col min="10244" max="10244" width="38.7109375" style="3" customWidth="1"/>
    <col min="10245" max="10245" width="16.140625" style="3" customWidth="1"/>
    <col min="10246" max="10246" width="15.85546875" style="3" customWidth="1"/>
    <col min="10247" max="10247" width="14.5703125" style="3" customWidth="1"/>
    <col min="10248" max="10248" width="10.42578125" style="3" customWidth="1"/>
    <col min="10249" max="10250" width="0" style="3" hidden="1" customWidth="1"/>
    <col min="10251" max="10251" width="12.28515625" style="3" customWidth="1"/>
    <col min="10252" max="10257" width="0" style="3" hidden="1" customWidth="1"/>
    <col min="10258" max="10258" width="21.85546875" style="3" customWidth="1"/>
    <col min="10259" max="10259" width="23.5703125" style="3" customWidth="1"/>
    <col min="10260" max="10260" width="18.28515625" style="3" customWidth="1"/>
    <col min="10261" max="10261" width="12.85546875" style="3" customWidth="1"/>
    <col min="10262" max="10262" width="15.85546875" style="3" customWidth="1"/>
    <col min="10263" max="10263" width="13.140625" style="3" customWidth="1"/>
    <col min="10264" max="10264" width="8" style="3" customWidth="1"/>
    <col min="10265" max="10496" width="9.140625" style="3"/>
    <col min="10497" max="10497" width="6.42578125" style="3" customWidth="1"/>
    <col min="10498" max="10498" width="9.5703125" style="3" customWidth="1"/>
    <col min="10499" max="10499" width="8.140625" style="3" customWidth="1"/>
    <col min="10500" max="10500" width="38.7109375" style="3" customWidth="1"/>
    <col min="10501" max="10501" width="16.140625" style="3" customWidth="1"/>
    <col min="10502" max="10502" width="15.85546875" style="3" customWidth="1"/>
    <col min="10503" max="10503" width="14.5703125" style="3" customWidth="1"/>
    <col min="10504" max="10504" width="10.42578125" style="3" customWidth="1"/>
    <col min="10505" max="10506" width="0" style="3" hidden="1" customWidth="1"/>
    <col min="10507" max="10507" width="12.28515625" style="3" customWidth="1"/>
    <col min="10508" max="10513" width="0" style="3" hidden="1" customWidth="1"/>
    <col min="10514" max="10514" width="21.85546875" style="3" customWidth="1"/>
    <col min="10515" max="10515" width="23.5703125" style="3" customWidth="1"/>
    <col min="10516" max="10516" width="18.28515625" style="3" customWidth="1"/>
    <col min="10517" max="10517" width="12.85546875" style="3" customWidth="1"/>
    <col min="10518" max="10518" width="15.85546875" style="3" customWidth="1"/>
    <col min="10519" max="10519" width="13.140625" style="3" customWidth="1"/>
    <col min="10520" max="10520" width="8" style="3" customWidth="1"/>
    <col min="10521" max="10752" width="9.140625" style="3"/>
    <col min="10753" max="10753" width="6.42578125" style="3" customWidth="1"/>
    <col min="10754" max="10754" width="9.5703125" style="3" customWidth="1"/>
    <col min="10755" max="10755" width="8.140625" style="3" customWidth="1"/>
    <col min="10756" max="10756" width="38.7109375" style="3" customWidth="1"/>
    <col min="10757" max="10757" width="16.140625" style="3" customWidth="1"/>
    <col min="10758" max="10758" width="15.85546875" style="3" customWidth="1"/>
    <col min="10759" max="10759" width="14.5703125" style="3" customWidth="1"/>
    <col min="10760" max="10760" width="10.42578125" style="3" customWidth="1"/>
    <col min="10761" max="10762" width="0" style="3" hidden="1" customWidth="1"/>
    <col min="10763" max="10763" width="12.28515625" style="3" customWidth="1"/>
    <col min="10764" max="10769" width="0" style="3" hidden="1" customWidth="1"/>
    <col min="10770" max="10770" width="21.85546875" style="3" customWidth="1"/>
    <col min="10771" max="10771" width="23.5703125" style="3" customWidth="1"/>
    <col min="10772" max="10772" width="18.28515625" style="3" customWidth="1"/>
    <col min="10773" max="10773" width="12.85546875" style="3" customWidth="1"/>
    <col min="10774" max="10774" width="15.85546875" style="3" customWidth="1"/>
    <col min="10775" max="10775" width="13.140625" style="3" customWidth="1"/>
    <col min="10776" max="10776" width="8" style="3" customWidth="1"/>
    <col min="10777" max="11008" width="9.140625" style="3"/>
    <col min="11009" max="11009" width="6.42578125" style="3" customWidth="1"/>
    <col min="11010" max="11010" width="9.5703125" style="3" customWidth="1"/>
    <col min="11011" max="11011" width="8.140625" style="3" customWidth="1"/>
    <col min="11012" max="11012" width="38.7109375" style="3" customWidth="1"/>
    <col min="11013" max="11013" width="16.140625" style="3" customWidth="1"/>
    <col min="11014" max="11014" width="15.85546875" style="3" customWidth="1"/>
    <col min="11015" max="11015" width="14.5703125" style="3" customWidth="1"/>
    <col min="11016" max="11016" width="10.42578125" style="3" customWidth="1"/>
    <col min="11017" max="11018" width="0" style="3" hidden="1" customWidth="1"/>
    <col min="11019" max="11019" width="12.28515625" style="3" customWidth="1"/>
    <col min="11020" max="11025" width="0" style="3" hidden="1" customWidth="1"/>
    <col min="11026" max="11026" width="21.85546875" style="3" customWidth="1"/>
    <col min="11027" max="11027" width="23.5703125" style="3" customWidth="1"/>
    <col min="11028" max="11028" width="18.28515625" style="3" customWidth="1"/>
    <col min="11029" max="11029" width="12.85546875" style="3" customWidth="1"/>
    <col min="11030" max="11030" width="15.85546875" style="3" customWidth="1"/>
    <col min="11031" max="11031" width="13.140625" style="3" customWidth="1"/>
    <col min="11032" max="11032" width="8" style="3" customWidth="1"/>
    <col min="11033" max="11264" width="9.140625" style="3"/>
    <col min="11265" max="11265" width="6.42578125" style="3" customWidth="1"/>
    <col min="11266" max="11266" width="9.5703125" style="3" customWidth="1"/>
    <col min="11267" max="11267" width="8.140625" style="3" customWidth="1"/>
    <col min="11268" max="11268" width="38.7109375" style="3" customWidth="1"/>
    <col min="11269" max="11269" width="16.140625" style="3" customWidth="1"/>
    <col min="11270" max="11270" width="15.85546875" style="3" customWidth="1"/>
    <col min="11271" max="11271" width="14.5703125" style="3" customWidth="1"/>
    <col min="11272" max="11272" width="10.42578125" style="3" customWidth="1"/>
    <col min="11273" max="11274" width="0" style="3" hidden="1" customWidth="1"/>
    <col min="11275" max="11275" width="12.28515625" style="3" customWidth="1"/>
    <col min="11276" max="11281" width="0" style="3" hidden="1" customWidth="1"/>
    <col min="11282" max="11282" width="21.85546875" style="3" customWidth="1"/>
    <col min="11283" max="11283" width="23.5703125" style="3" customWidth="1"/>
    <col min="11284" max="11284" width="18.28515625" style="3" customWidth="1"/>
    <col min="11285" max="11285" width="12.85546875" style="3" customWidth="1"/>
    <col min="11286" max="11286" width="15.85546875" style="3" customWidth="1"/>
    <col min="11287" max="11287" width="13.140625" style="3" customWidth="1"/>
    <col min="11288" max="11288" width="8" style="3" customWidth="1"/>
    <col min="11289" max="11520" width="9.140625" style="3"/>
    <col min="11521" max="11521" width="6.42578125" style="3" customWidth="1"/>
    <col min="11522" max="11522" width="9.5703125" style="3" customWidth="1"/>
    <col min="11523" max="11523" width="8.140625" style="3" customWidth="1"/>
    <col min="11524" max="11524" width="38.7109375" style="3" customWidth="1"/>
    <col min="11525" max="11525" width="16.140625" style="3" customWidth="1"/>
    <col min="11526" max="11526" width="15.85546875" style="3" customWidth="1"/>
    <col min="11527" max="11527" width="14.5703125" style="3" customWidth="1"/>
    <col min="11528" max="11528" width="10.42578125" style="3" customWidth="1"/>
    <col min="11529" max="11530" width="0" style="3" hidden="1" customWidth="1"/>
    <col min="11531" max="11531" width="12.28515625" style="3" customWidth="1"/>
    <col min="11532" max="11537" width="0" style="3" hidden="1" customWidth="1"/>
    <col min="11538" max="11538" width="21.85546875" style="3" customWidth="1"/>
    <col min="11539" max="11539" width="23.5703125" style="3" customWidth="1"/>
    <col min="11540" max="11540" width="18.28515625" style="3" customWidth="1"/>
    <col min="11541" max="11541" width="12.85546875" style="3" customWidth="1"/>
    <col min="11542" max="11542" width="15.85546875" style="3" customWidth="1"/>
    <col min="11543" max="11543" width="13.140625" style="3" customWidth="1"/>
    <col min="11544" max="11544" width="8" style="3" customWidth="1"/>
    <col min="11545" max="11776" width="9.140625" style="3"/>
    <col min="11777" max="11777" width="6.42578125" style="3" customWidth="1"/>
    <col min="11778" max="11778" width="9.5703125" style="3" customWidth="1"/>
    <col min="11779" max="11779" width="8.140625" style="3" customWidth="1"/>
    <col min="11780" max="11780" width="38.7109375" style="3" customWidth="1"/>
    <col min="11781" max="11781" width="16.140625" style="3" customWidth="1"/>
    <col min="11782" max="11782" width="15.85546875" style="3" customWidth="1"/>
    <col min="11783" max="11783" width="14.5703125" style="3" customWidth="1"/>
    <col min="11784" max="11784" width="10.42578125" style="3" customWidth="1"/>
    <col min="11785" max="11786" width="0" style="3" hidden="1" customWidth="1"/>
    <col min="11787" max="11787" width="12.28515625" style="3" customWidth="1"/>
    <col min="11788" max="11793" width="0" style="3" hidden="1" customWidth="1"/>
    <col min="11794" max="11794" width="21.85546875" style="3" customWidth="1"/>
    <col min="11795" max="11795" width="23.5703125" style="3" customWidth="1"/>
    <col min="11796" max="11796" width="18.28515625" style="3" customWidth="1"/>
    <col min="11797" max="11797" width="12.85546875" style="3" customWidth="1"/>
    <col min="11798" max="11798" width="15.85546875" style="3" customWidth="1"/>
    <col min="11799" max="11799" width="13.140625" style="3" customWidth="1"/>
    <col min="11800" max="11800" width="8" style="3" customWidth="1"/>
    <col min="11801" max="12032" width="9.140625" style="3"/>
    <col min="12033" max="12033" width="6.42578125" style="3" customWidth="1"/>
    <col min="12034" max="12034" width="9.5703125" style="3" customWidth="1"/>
    <col min="12035" max="12035" width="8.140625" style="3" customWidth="1"/>
    <col min="12036" max="12036" width="38.7109375" style="3" customWidth="1"/>
    <col min="12037" max="12037" width="16.140625" style="3" customWidth="1"/>
    <col min="12038" max="12038" width="15.85546875" style="3" customWidth="1"/>
    <col min="12039" max="12039" width="14.5703125" style="3" customWidth="1"/>
    <col min="12040" max="12040" width="10.42578125" style="3" customWidth="1"/>
    <col min="12041" max="12042" width="0" style="3" hidden="1" customWidth="1"/>
    <col min="12043" max="12043" width="12.28515625" style="3" customWidth="1"/>
    <col min="12044" max="12049" width="0" style="3" hidden="1" customWidth="1"/>
    <col min="12050" max="12050" width="21.85546875" style="3" customWidth="1"/>
    <col min="12051" max="12051" width="23.5703125" style="3" customWidth="1"/>
    <col min="12052" max="12052" width="18.28515625" style="3" customWidth="1"/>
    <col min="12053" max="12053" width="12.85546875" style="3" customWidth="1"/>
    <col min="12054" max="12054" width="15.85546875" style="3" customWidth="1"/>
    <col min="12055" max="12055" width="13.140625" style="3" customWidth="1"/>
    <col min="12056" max="12056" width="8" style="3" customWidth="1"/>
    <col min="12057" max="12288" width="9.140625" style="3"/>
    <col min="12289" max="12289" width="6.42578125" style="3" customWidth="1"/>
    <col min="12290" max="12290" width="9.5703125" style="3" customWidth="1"/>
    <col min="12291" max="12291" width="8.140625" style="3" customWidth="1"/>
    <col min="12292" max="12292" width="38.7109375" style="3" customWidth="1"/>
    <col min="12293" max="12293" width="16.140625" style="3" customWidth="1"/>
    <col min="12294" max="12294" width="15.85546875" style="3" customWidth="1"/>
    <col min="12295" max="12295" width="14.5703125" style="3" customWidth="1"/>
    <col min="12296" max="12296" width="10.42578125" style="3" customWidth="1"/>
    <col min="12297" max="12298" width="0" style="3" hidden="1" customWidth="1"/>
    <col min="12299" max="12299" width="12.28515625" style="3" customWidth="1"/>
    <col min="12300" max="12305" width="0" style="3" hidden="1" customWidth="1"/>
    <col min="12306" max="12306" width="21.85546875" style="3" customWidth="1"/>
    <col min="12307" max="12307" width="23.5703125" style="3" customWidth="1"/>
    <col min="12308" max="12308" width="18.28515625" style="3" customWidth="1"/>
    <col min="12309" max="12309" width="12.85546875" style="3" customWidth="1"/>
    <col min="12310" max="12310" width="15.85546875" style="3" customWidth="1"/>
    <col min="12311" max="12311" width="13.140625" style="3" customWidth="1"/>
    <col min="12312" max="12312" width="8" style="3" customWidth="1"/>
    <col min="12313" max="12544" width="9.140625" style="3"/>
    <col min="12545" max="12545" width="6.42578125" style="3" customWidth="1"/>
    <col min="12546" max="12546" width="9.5703125" style="3" customWidth="1"/>
    <col min="12547" max="12547" width="8.140625" style="3" customWidth="1"/>
    <col min="12548" max="12548" width="38.7109375" style="3" customWidth="1"/>
    <col min="12549" max="12549" width="16.140625" style="3" customWidth="1"/>
    <col min="12550" max="12550" width="15.85546875" style="3" customWidth="1"/>
    <col min="12551" max="12551" width="14.5703125" style="3" customWidth="1"/>
    <col min="12552" max="12552" width="10.42578125" style="3" customWidth="1"/>
    <col min="12553" max="12554" width="0" style="3" hidden="1" customWidth="1"/>
    <col min="12555" max="12555" width="12.28515625" style="3" customWidth="1"/>
    <col min="12556" max="12561" width="0" style="3" hidden="1" customWidth="1"/>
    <col min="12562" max="12562" width="21.85546875" style="3" customWidth="1"/>
    <col min="12563" max="12563" width="23.5703125" style="3" customWidth="1"/>
    <col min="12564" max="12564" width="18.28515625" style="3" customWidth="1"/>
    <col min="12565" max="12565" width="12.85546875" style="3" customWidth="1"/>
    <col min="12566" max="12566" width="15.85546875" style="3" customWidth="1"/>
    <col min="12567" max="12567" width="13.140625" style="3" customWidth="1"/>
    <col min="12568" max="12568" width="8" style="3" customWidth="1"/>
    <col min="12569" max="12800" width="9.140625" style="3"/>
    <col min="12801" max="12801" width="6.42578125" style="3" customWidth="1"/>
    <col min="12802" max="12802" width="9.5703125" style="3" customWidth="1"/>
    <col min="12803" max="12803" width="8.140625" style="3" customWidth="1"/>
    <col min="12804" max="12804" width="38.7109375" style="3" customWidth="1"/>
    <col min="12805" max="12805" width="16.140625" style="3" customWidth="1"/>
    <col min="12806" max="12806" width="15.85546875" style="3" customWidth="1"/>
    <col min="12807" max="12807" width="14.5703125" style="3" customWidth="1"/>
    <col min="12808" max="12808" width="10.42578125" style="3" customWidth="1"/>
    <col min="12809" max="12810" width="0" style="3" hidden="1" customWidth="1"/>
    <col min="12811" max="12811" width="12.28515625" style="3" customWidth="1"/>
    <col min="12812" max="12817" width="0" style="3" hidden="1" customWidth="1"/>
    <col min="12818" max="12818" width="21.85546875" style="3" customWidth="1"/>
    <col min="12819" max="12819" width="23.5703125" style="3" customWidth="1"/>
    <col min="12820" max="12820" width="18.28515625" style="3" customWidth="1"/>
    <col min="12821" max="12821" width="12.85546875" style="3" customWidth="1"/>
    <col min="12822" max="12822" width="15.85546875" style="3" customWidth="1"/>
    <col min="12823" max="12823" width="13.140625" style="3" customWidth="1"/>
    <col min="12824" max="12824" width="8" style="3" customWidth="1"/>
    <col min="12825" max="13056" width="9.140625" style="3"/>
    <col min="13057" max="13057" width="6.42578125" style="3" customWidth="1"/>
    <col min="13058" max="13058" width="9.5703125" style="3" customWidth="1"/>
    <col min="13059" max="13059" width="8.140625" style="3" customWidth="1"/>
    <col min="13060" max="13060" width="38.7109375" style="3" customWidth="1"/>
    <col min="13061" max="13061" width="16.140625" style="3" customWidth="1"/>
    <col min="13062" max="13062" width="15.85546875" style="3" customWidth="1"/>
    <col min="13063" max="13063" width="14.5703125" style="3" customWidth="1"/>
    <col min="13064" max="13064" width="10.42578125" style="3" customWidth="1"/>
    <col min="13065" max="13066" width="0" style="3" hidden="1" customWidth="1"/>
    <col min="13067" max="13067" width="12.28515625" style="3" customWidth="1"/>
    <col min="13068" max="13073" width="0" style="3" hidden="1" customWidth="1"/>
    <col min="13074" max="13074" width="21.85546875" style="3" customWidth="1"/>
    <col min="13075" max="13075" width="23.5703125" style="3" customWidth="1"/>
    <col min="13076" max="13076" width="18.28515625" style="3" customWidth="1"/>
    <col min="13077" max="13077" width="12.85546875" style="3" customWidth="1"/>
    <col min="13078" max="13078" width="15.85546875" style="3" customWidth="1"/>
    <col min="13079" max="13079" width="13.140625" style="3" customWidth="1"/>
    <col min="13080" max="13080" width="8" style="3" customWidth="1"/>
    <col min="13081" max="13312" width="9.140625" style="3"/>
    <col min="13313" max="13313" width="6.42578125" style="3" customWidth="1"/>
    <col min="13314" max="13314" width="9.5703125" style="3" customWidth="1"/>
    <col min="13315" max="13315" width="8.140625" style="3" customWidth="1"/>
    <col min="13316" max="13316" width="38.7109375" style="3" customWidth="1"/>
    <col min="13317" max="13317" width="16.140625" style="3" customWidth="1"/>
    <col min="13318" max="13318" width="15.85546875" style="3" customWidth="1"/>
    <col min="13319" max="13319" width="14.5703125" style="3" customWidth="1"/>
    <col min="13320" max="13320" width="10.42578125" style="3" customWidth="1"/>
    <col min="13321" max="13322" width="0" style="3" hidden="1" customWidth="1"/>
    <col min="13323" max="13323" width="12.28515625" style="3" customWidth="1"/>
    <col min="13324" max="13329" width="0" style="3" hidden="1" customWidth="1"/>
    <col min="13330" max="13330" width="21.85546875" style="3" customWidth="1"/>
    <col min="13331" max="13331" width="23.5703125" style="3" customWidth="1"/>
    <col min="13332" max="13332" width="18.28515625" style="3" customWidth="1"/>
    <col min="13333" max="13333" width="12.85546875" style="3" customWidth="1"/>
    <col min="13334" max="13334" width="15.85546875" style="3" customWidth="1"/>
    <col min="13335" max="13335" width="13.140625" style="3" customWidth="1"/>
    <col min="13336" max="13336" width="8" style="3" customWidth="1"/>
    <col min="13337" max="13568" width="9.140625" style="3"/>
    <col min="13569" max="13569" width="6.42578125" style="3" customWidth="1"/>
    <col min="13570" max="13570" width="9.5703125" style="3" customWidth="1"/>
    <col min="13571" max="13571" width="8.140625" style="3" customWidth="1"/>
    <col min="13572" max="13572" width="38.7109375" style="3" customWidth="1"/>
    <col min="13573" max="13573" width="16.140625" style="3" customWidth="1"/>
    <col min="13574" max="13574" width="15.85546875" style="3" customWidth="1"/>
    <col min="13575" max="13575" width="14.5703125" style="3" customWidth="1"/>
    <col min="13576" max="13576" width="10.42578125" style="3" customWidth="1"/>
    <col min="13577" max="13578" width="0" style="3" hidden="1" customWidth="1"/>
    <col min="13579" max="13579" width="12.28515625" style="3" customWidth="1"/>
    <col min="13580" max="13585" width="0" style="3" hidden="1" customWidth="1"/>
    <col min="13586" max="13586" width="21.85546875" style="3" customWidth="1"/>
    <col min="13587" max="13587" width="23.5703125" style="3" customWidth="1"/>
    <col min="13588" max="13588" width="18.28515625" style="3" customWidth="1"/>
    <col min="13589" max="13589" width="12.85546875" style="3" customWidth="1"/>
    <col min="13590" max="13590" width="15.85546875" style="3" customWidth="1"/>
    <col min="13591" max="13591" width="13.140625" style="3" customWidth="1"/>
    <col min="13592" max="13592" width="8" style="3" customWidth="1"/>
    <col min="13593" max="13824" width="9.140625" style="3"/>
    <col min="13825" max="13825" width="6.42578125" style="3" customWidth="1"/>
    <col min="13826" max="13826" width="9.5703125" style="3" customWidth="1"/>
    <col min="13827" max="13827" width="8.140625" style="3" customWidth="1"/>
    <col min="13828" max="13828" width="38.7109375" style="3" customWidth="1"/>
    <col min="13829" max="13829" width="16.140625" style="3" customWidth="1"/>
    <col min="13830" max="13830" width="15.85546875" style="3" customWidth="1"/>
    <col min="13831" max="13831" width="14.5703125" style="3" customWidth="1"/>
    <col min="13832" max="13832" width="10.42578125" style="3" customWidth="1"/>
    <col min="13833" max="13834" width="0" style="3" hidden="1" customWidth="1"/>
    <col min="13835" max="13835" width="12.28515625" style="3" customWidth="1"/>
    <col min="13836" max="13841" width="0" style="3" hidden="1" customWidth="1"/>
    <col min="13842" max="13842" width="21.85546875" style="3" customWidth="1"/>
    <col min="13843" max="13843" width="23.5703125" style="3" customWidth="1"/>
    <col min="13844" max="13844" width="18.28515625" style="3" customWidth="1"/>
    <col min="13845" max="13845" width="12.85546875" style="3" customWidth="1"/>
    <col min="13846" max="13846" width="15.85546875" style="3" customWidth="1"/>
    <col min="13847" max="13847" width="13.140625" style="3" customWidth="1"/>
    <col min="13848" max="13848" width="8" style="3" customWidth="1"/>
    <col min="13849" max="14080" width="9.140625" style="3"/>
    <col min="14081" max="14081" width="6.42578125" style="3" customWidth="1"/>
    <col min="14082" max="14082" width="9.5703125" style="3" customWidth="1"/>
    <col min="14083" max="14083" width="8.140625" style="3" customWidth="1"/>
    <col min="14084" max="14084" width="38.7109375" style="3" customWidth="1"/>
    <col min="14085" max="14085" width="16.140625" style="3" customWidth="1"/>
    <col min="14086" max="14086" width="15.85546875" style="3" customWidth="1"/>
    <col min="14087" max="14087" width="14.5703125" style="3" customWidth="1"/>
    <col min="14088" max="14088" width="10.42578125" style="3" customWidth="1"/>
    <col min="14089" max="14090" width="0" style="3" hidden="1" customWidth="1"/>
    <col min="14091" max="14091" width="12.28515625" style="3" customWidth="1"/>
    <col min="14092" max="14097" width="0" style="3" hidden="1" customWidth="1"/>
    <col min="14098" max="14098" width="21.85546875" style="3" customWidth="1"/>
    <col min="14099" max="14099" width="23.5703125" style="3" customWidth="1"/>
    <col min="14100" max="14100" width="18.28515625" style="3" customWidth="1"/>
    <col min="14101" max="14101" width="12.85546875" style="3" customWidth="1"/>
    <col min="14102" max="14102" width="15.85546875" style="3" customWidth="1"/>
    <col min="14103" max="14103" width="13.140625" style="3" customWidth="1"/>
    <col min="14104" max="14104" width="8" style="3" customWidth="1"/>
    <col min="14105" max="14336" width="9.140625" style="3"/>
    <col min="14337" max="14337" width="6.42578125" style="3" customWidth="1"/>
    <col min="14338" max="14338" width="9.5703125" style="3" customWidth="1"/>
    <col min="14339" max="14339" width="8.140625" style="3" customWidth="1"/>
    <col min="14340" max="14340" width="38.7109375" style="3" customWidth="1"/>
    <col min="14341" max="14341" width="16.140625" style="3" customWidth="1"/>
    <col min="14342" max="14342" width="15.85546875" style="3" customWidth="1"/>
    <col min="14343" max="14343" width="14.5703125" style="3" customWidth="1"/>
    <col min="14344" max="14344" width="10.42578125" style="3" customWidth="1"/>
    <col min="14345" max="14346" width="0" style="3" hidden="1" customWidth="1"/>
    <col min="14347" max="14347" width="12.28515625" style="3" customWidth="1"/>
    <col min="14348" max="14353" width="0" style="3" hidden="1" customWidth="1"/>
    <col min="14354" max="14354" width="21.85546875" style="3" customWidth="1"/>
    <col min="14355" max="14355" width="23.5703125" style="3" customWidth="1"/>
    <col min="14356" max="14356" width="18.28515625" style="3" customWidth="1"/>
    <col min="14357" max="14357" width="12.85546875" style="3" customWidth="1"/>
    <col min="14358" max="14358" width="15.85546875" style="3" customWidth="1"/>
    <col min="14359" max="14359" width="13.140625" style="3" customWidth="1"/>
    <col min="14360" max="14360" width="8" style="3" customWidth="1"/>
    <col min="14361" max="14592" width="9.140625" style="3"/>
    <col min="14593" max="14593" width="6.42578125" style="3" customWidth="1"/>
    <col min="14594" max="14594" width="9.5703125" style="3" customWidth="1"/>
    <col min="14595" max="14595" width="8.140625" style="3" customWidth="1"/>
    <col min="14596" max="14596" width="38.7109375" style="3" customWidth="1"/>
    <col min="14597" max="14597" width="16.140625" style="3" customWidth="1"/>
    <col min="14598" max="14598" width="15.85546875" style="3" customWidth="1"/>
    <col min="14599" max="14599" width="14.5703125" style="3" customWidth="1"/>
    <col min="14600" max="14600" width="10.42578125" style="3" customWidth="1"/>
    <col min="14601" max="14602" width="0" style="3" hidden="1" customWidth="1"/>
    <col min="14603" max="14603" width="12.28515625" style="3" customWidth="1"/>
    <col min="14604" max="14609" width="0" style="3" hidden="1" customWidth="1"/>
    <col min="14610" max="14610" width="21.85546875" style="3" customWidth="1"/>
    <col min="14611" max="14611" width="23.5703125" style="3" customWidth="1"/>
    <col min="14612" max="14612" width="18.28515625" style="3" customWidth="1"/>
    <col min="14613" max="14613" width="12.85546875" style="3" customWidth="1"/>
    <col min="14614" max="14614" width="15.85546875" style="3" customWidth="1"/>
    <col min="14615" max="14615" width="13.140625" style="3" customWidth="1"/>
    <col min="14616" max="14616" width="8" style="3" customWidth="1"/>
    <col min="14617" max="14848" width="9.140625" style="3"/>
    <col min="14849" max="14849" width="6.42578125" style="3" customWidth="1"/>
    <col min="14850" max="14850" width="9.5703125" style="3" customWidth="1"/>
    <col min="14851" max="14851" width="8.140625" style="3" customWidth="1"/>
    <col min="14852" max="14852" width="38.7109375" style="3" customWidth="1"/>
    <col min="14853" max="14853" width="16.140625" style="3" customWidth="1"/>
    <col min="14854" max="14854" width="15.85546875" style="3" customWidth="1"/>
    <col min="14855" max="14855" width="14.5703125" style="3" customWidth="1"/>
    <col min="14856" max="14856" width="10.42578125" style="3" customWidth="1"/>
    <col min="14857" max="14858" width="0" style="3" hidden="1" customWidth="1"/>
    <col min="14859" max="14859" width="12.28515625" style="3" customWidth="1"/>
    <col min="14860" max="14865" width="0" style="3" hidden="1" customWidth="1"/>
    <col min="14866" max="14866" width="21.85546875" style="3" customWidth="1"/>
    <col min="14867" max="14867" width="23.5703125" style="3" customWidth="1"/>
    <col min="14868" max="14868" width="18.28515625" style="3" customWidth="1"/>
    <col min="14869" max="14869" width="12.85546875" style="3" customWidth="1"/>
    <col min="14870" max="14870" width="15.85546875" style="3" customWidth="1"/>
    <col min="14871" max="14871" width="13.140625" style="3" customWidth="1"/>
    <col min="14872" max="14872" width="8" style="3" customWidth="1"/>
    <col min="14873" max="15104" width="9.140625" style="3"/>
    <col min="15105" max="15105" width="6.42578125" style="3" customWidth="1"/>
    <col min="15106" max="15106" width="9.5703125" style="3" customWidth="1"/>
    <col min="15107" max="15107" width="8.140625" style="3" customWidth="1"/>
    <col min="15108" max="15108" width="38.7109375" style="3" customWidth="1"/>
    <col min="15109" max="15109" width="16.140625" style="3" customWidth="1"/>
    <col min="15110" max="15110" width="15.85546875" style="3" customWidth="1"/>
    <col min="15111" max="15111" width="14.5703125" style="3" customWidth="1"/>
    <col min="15112" max="15112" width="10.42578125" style="3" customWidth="1"/>
    <col min="15113" max="15114" width="0" style="3" hidden="1" customWidth="1"/>
    <col min="15115" max="15115" width="12.28515625" style="3" customWidth="1"/>
    <col min="15116" max="15121" width="0" style="3" hidden="1" customWidth="1"/>
    <col min="15122" max="15122" width="21.85546875" style="3" customWidth="1"/>
    <col min="15123" max="15123" width="23.5703125" style="3" customWidth="1"/>
    <col min="15124" max="15124" width="18.28515625" style="3" customWidth="1"/>
    <col min="15125" max="15125" width="12.85546875" style="3" customWidth="1"/>
    <col min="15126" max="15126" width="15.85546875" style="3" customWidth="1"/>
    <col min="15127" max="15127" width="13.140625" style="3" customWidth="1"/>
    <col min="15128" max="15128" width="8" style="3" customWidth="1"/>
    <col min="15129" max="15360" width="9.140625" style="3"/>
    <col min="15361" max="15361" width="6.42578125" style="3" customWidth="1"/>
    <col min="15362" max="15362" width="9.5703125" style="3" customWidth="1"/>
    <col min="15363" max="15363" width="8.140625" style="3" customWidth="1"/>
    <col min="15364" max="15364" width="38.7109375" style="3" customWidth="1"/>
    <col min="15365" max="15365" width="16.140625" style="3" customWidth="1"/>
    <col min="15366" max="15366" width="15.85546875" style="3" customWidth="1"/>
    <col min="15367" max="15367" width="14.5703125" style="3" customWidth="1"/>
    <col min="15368" max="15368" width="10.42578125" style="3" customWidth="1"/>
    <col min="15369" max="15370" width="0" style="3" hidden="1" customWidth="1"/>
    <col min="15371" max="15371" width="12.28515625" style="3" customWidth="1"/>
    <col min="15372" max="15377" width="0" style="3" hidden="1" customWidth="1"/>
    <col min="15378" max="15378" width="21.85546875" style="3" customWidth="1"/>
    <col min="15379" max="15379" width="23.5703125" style="3" customWidth="1"/>
    <col min="15380" max="15380" width="18.28515625" style="3" customWidth="1"/>
    <col min="15381" max="15381" width="12.85546875" style="3" customWidth="1"/>
    <col min="15382" max="15382" width="15.85546875" style="3" customWidth="1"/>
    <col min="15383" max="15383" width="13.140625" style="3" customWidth="1"/>
    <col min="15384" max="15384" width="8" style="3" customWidth="1"/>
    <col min="15385" max="15616" width="9.140625" style="3"/>
    <col min="15617" max="15617" width="6.42578125" style="3" customWidth="1"/>
    <col min="15618" max="15618" width="9.5703125" style="3" customWidth="1"/>
    <col min="15619" max="15619" width="8.140625" style="3" customWidth="1"/>
    <col min="15620" max="15620" width="38.7109375" style="3" customWidth="1"/>
    <col min="15621" max="15621" width="16.140625" style="3" customWidth="1"/>
    <col min="15622" max="15622" width="15.85546875" style="3" customWidth="1"/>
    <col min="15623" max="15623" width="14.5703125" style="3" customWidth="1"/>
    <col min="15624" max="15624" width="10.42578125" style="3" customWidth="1"/>
    <col min="15625" max="15626" width="0" style="3" hidden="1" customWidth="1"/>
    <col min="15627" max="15627" width="12.28515625" style="3" customWidth="1"/>
    <col min="15628" max="15633" width="0" style="3" hidden="1" customWidth="1"/>
    <col min="15634" max="15634" width="21.85546875" style="3" customWidth="1"/>
    <col min="15635" max="15635" width="23.5703125" style="3" customWidth="1"/>
    <col min="15636" max="15636" width="18.28515625" style="3" customWidth="1"/>
    <col min="15637" max="15637" width="12.85546875" style="3" customWidth="1"/>
    <col min="15638" max="15638" width="15.85546875" style="3" customWidth="1"/>
    <col min="15639" max="15639" width="13.140625" style="3" customWidth="1"/>
    <col min="15640" max="15640" width="8" style="3" customWidth="1"/>
    <col min="15641" max="15872" width="9.140625" style="3"/>
    <col min="15873" max="15873" width="6.42578125" style="3" customWidth="1"/>
    <col min="15874" max="15874" width="9.5703125" style="3" customWidth="1"/>
    <col min="15875" max="15875" width="8.140625" style="3" customWidth="1"/>
    <col min="15876" max="15876" width="38.7109375" style="3" customWidth="1"/>
    <col min="15877" max="15877" width="16.140625" style="3" customWidth="1"/>
    <col min="15878" max="15878" width="15.85546875" style="3" customWidth="1"/>
    <col min="15879" max="15879" width="14.5703125" style="3" customWidth="1"/>
    <col min="15880" max="15880" width="10.42578125" style="3" customWidth="1"/>
    <col min="15881" max="15882" width="0" style="3" hidden="1" customWidth="1"/>
    <col min="15883" max="15883" width="12.28515625" style="3" customWidth="1"/>
    <col min="15884" max="15889" width="0" style="3" hidden="1" customWidth="1"/>
    <col min="15890" max="15890" width="21.85546875" style="3" customWidth="1"/>
    <col min="15891" max="15891" width="23.5703125" style="3" customWidth="1"/>
    <col min="15892" max="15892" width="18.28515625" style="3" customWidth="1"/>
    <col min="15893" max="15893" width="12.85546875" style="3" customWidth="1"/>
    <col min="15894" max="15894" width="15.85546875" style="3" customWidth="1"/>
    <col min="15895" max="15895" width="13.140625" style="3" customWidth="1"/>
    <col min="15896" max="15896" width="8" style="3" customWidth="1"/>
    <col min="15897" max="16128" width="9.140625" style="3"/>
    <col min="16129" max="16129" width="6.42578125" style="3" customWidth="1"/>
    <col min="16130" max="16130" width="9.5703125" style="3" customWidth="1"/>
    <col min="16131" max="16131" width="8.140625" style="3" customWidth="1"/>
    <col min="16132" max="16132" width="38.7109375" style="3" customWidth="1"/>
    <col min="16133" max="16133" width="16.140625" style="3" customWidth="1"/>
    <col min="16134" max="16134" width="15.85546875" style="3" customWidth="1"/>
    <col min="16135" max="16135" width="14.5703125" style="3" customWidth="1"/>
    <col min="16136" max="16136" width="10.42578125" style="3" customWidth="1"/>
    <col min="16137" max="16138" width="0" style="3" hidden="1" customWidth="1"/>
    <col min="16139" max="16139" width="12.28515625" style="3" customWidth="1"/>
    <col min="16140" max="16145" width="0" style="3" hidden="1" customWidth="1"/>
    <col min="16146" max="16146" width="21.85546875" style="3" customWidth="1"/>
    <col min="16147" max="16147" width="23.5703125" style="3" customWidth="1"/>
    <col min="16148" max="16148" width="18.28515625" style="3" customWidth="1"/>
    <col min="16149" max="16149" width="12.85546875" style="3" customWidth="1"/>
    <col min="16150" max="16150" width="15.85546875" style="3" customWidth="1"/>
    <col min="16151" max="16151" width="13.140625" style="3" customWidth="1"/>
    <col min="16152" max="16152" width="8" style="3" customWidth="1"/>
    <col min="16153" max="16384" width="9.140625" style="3"/>
  </cols>
  <sheetData>
    <row r="1" spans="1:24" ht="37.15" customHeight="1">
      <c r="A1" s="288" t="s">
        <v>413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1"/>
      <c r="M1" s="4"/>
    </row>
    <row r="2" spans="1:24" ht="13.15" customHeight="1">
      <c r="A2" s="289"/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1"/>
      <c r="N2" s="2"/>
    </row>
    <row r="3" spans="1:24" ht="46.5" customHeight="1">
      <c r="A3" s="7" t="s">
        <v>0</v>
      </c>
      <c r="B3" s="206" t="s">
        <v>1</v>
      </c>
      <c r="C3" s="206" t="s">
        <v>2</v>
      </c>
      <c r="D3" s="8" t="s">
        <v>3</v>
      </c>
      <c r="E3" s="8" t="s">
        <v>391</v>
      </c>
      <c r="F3" s="8" t="s">
        <v>407</v>
      </c>
      <c r="G3" s="8" t="s">
        <v>408</v>
      </c>
      <c r="H3" s="9" t="s">
        <v>4</v>
      </c>
      <c r="I3" s="8" t="s">
        <v>5</v>
      </c>
      <c r="J3" s="10" t="s">
        <v>6</v>
      </c>
      <c r="K3" s="8" t="s">
        <v>7</v>
      </c>
      <c r="L3" s="8" t="s">
        <v>8</v>
      </c>
      <c r="M3" s="11" t="s">
        <v>9</v>
      </c>
      <c r="N3" s="11" t="s">
        <v>10</v>
      </c>
      <c r="O3" s="12" t="s">
        <v>4</v>
      </c>
      <c r="P3" s="11" t="s">
        <v>11</v>
      </c>
      <c r="Q3" s="11" t="s">
        <v>12</v>
      </c>
      <c r="R3" s="18"/>
      <c r="S3" s="14"/>
      <c r="T3" s="13"/>
      <c r="U3" s="13"/>
      <c r="V3" s="13"/>
      <c r="W3" s="13"/>
      <c r="X3" s="13"/>
    </row>
    <row r="4" spans="1:24" ht="12.75" customHeight="1">
      <c r="A4" s="15">
        <v>1</v>
      </c>
      <c r="B4" s="16">
        <v>2</v>
      </c>
      <c r="C4" s="16">
        <v>3</v>
      </c>
      <c r="D4" s="16">
        <v>4</v>
      </c>
      <c r="E4" s="16">
        <v>4</v>
      </c>
      <c r="F4" s="16">
        <v>5</v>
      </c>
      <c r="G4" s="16">
        <v>6</v>
      </c>
      <c r="H4" s="16">
        <v>7</v>
      </c>
      <c r="I4" s="16">
        <v>7</v>
      </c>
      <c r="J4" s="16">
        <v>8</v>
      </c>
      <c r="K4" s="16">
        <v>8</v>
      </c>
      <c r="L4" s="16">
        <v>11</v>
      </c>
      <c r="M4" s="16">
        <v>5</v>
      </c>
      <c r="N4" s="16">
        <v>6</v>
      </c>
      <c r="O4" s="17">
        <v>7</v>
      </c>
      <c r="P4" s="16">
        <v>8</v>
      </c>
      <c r="Q4" s="16">
        <v>9</v>
      </c>
      <c r="R4" s="18"/>
      <c r="S4" s="18"/>
      <c r="T4" s="13"/>
      <c r="U4" s="13"/>
      <c r="V4" s="13"/>
      <c r="W4" s="13"/>
      <c r="X4" s="13"/>
    </row>
    <row r="5" spans="1:24" ht="17.100000000000001" customHeight="1">
      <c r="A5" s="19" t="s">
        <v>13</v>
      </c>
      <c r="B5" s="207"/>
      <c r="C5" s="207"/>
      <c r="D5" s="20" t="s">
        <v>14</v>
      </c>
      <c r="E5" s="21">
        <f>E6+E20+E25+E15</f>
        <v>1712201.64</v>
      </c>
      <c r="F5" s="21">
        <f t="shared" ref="F5:G5" si="0">F6+F20+F25+F15</f>
        <v>514727.38</v>
      </c>
      <c r="G5" s="21">
        <f t="shared" si="0"/>
        <v>49500</v>
      </c>
      <c r="H5" s="21">
        <f t="shared" ref="H5:H102" si="1">G5/F5*100</f>
        <v>9.6167411960871405</v>
      </c>
      <c r="I5" s="21" t="e">
        <f>#REF!+I6+I20+I25</f>
        <v>#REF!</v>
      </c>
      <c r="J5" s="21" t="e">
        <f>#REF!+J6+J20+J25</f>
        <v>#REF!</v>
      </c>
      <c r="K5" s="21">
        <f>K6+K20+K25</f>
        <v>0</v>
      </c>
      <c r="L5" s="21" t="e">
        <f>#REF!+L6+L20+L25</f>
        <v>#REF!</v>
      </c>
      <c r="M5" s="22" t="e">
        <f>#REF!+M6+M20+M25</f>
        <v>#REF!</v>
      </c>
      <c r="N5" s="22" t="e">
        <f>#REF!+N6+N20+N25</f>
        <v>#REF!</v>
      </c>
      <c r="O5" s="22" t="e">
        <f>N5/M5*100</f>
        <v>#REF!</v>
      </c>
      <c r="P5" s="22" t="e">
        <f>#REF!+P6+P20+P25</f>
        <v>#REF!</v>
      </c>
      <c r="Q5" s="22"/>
      <c r="R5" s="18"/>
      <c r="S5" s="23"/>
      <c r="T5" s="18"/>
      <c r="U5" s="13"/>
      <c r="V5" s="13"/>
      <c r="W5" s="13"/>
      <c r="X5" s="13"/>
    </row>
    <row r="6" spans="1:24" ht="17.100000000000001" customHeight="1">
      <c r="A6" s="24"/>
      <c r="B6" s="85" t="s">
        <v>17</v>
      </c>
      <c r="C6" s="208"/>
      <c r="D6" s="25" t="s">
        <v>18</v>
      </c>
      <c r="E6" s="26">
        <f>SUM(E7:E14)</f>
        <v>1195228.1099999999</v>
      </c>
      <c r="F6" s="26">
        <f t="shared" ref="F6:G6" si="2">SUM(F7:F14)</f>
        <v>11954.85</v>
      </c>
      <c r="G6" s="26">
        <f t="shared" si="2"/>
        <v>0</v>
      </c>
      <c r="H6" s="26">
        <f t="shared" si="1"/>
        <v>0</v>
      </c>
      <c r="I6" s="26">
        <f t="shared" ref="I6:N6" si="3">I7</f>
        <v>170776.66</v>
      </c>
      <c r="J6" s="26">
        <f t="shared" si="3"/>
        <v>0</v>
      </c>
      <c r="K6" s="26">
        <f>SUM(K7+K14)</f>
        <v>0</v>
      </c>
      <c r="L6" s="26">
        <f t="shared" si="3"/>
        <v>0</v>
      </c>
      <c r="M6" s="27">
        <f t="shared" si="3"/>
        <v>252000</v>
      </c>
      <c r="N6" s="27">
        <f t="shared" si="3"/>
        <v>252000</v>
      </c>
      <c r="O6" s="27">
        <f>N6/M6*100</f>
        <v>100</v>
      </c>
      <c r="P6" s="27">
        <f>P7</f>
        <v>0</v>
      </c>
      <c r="Q6" s="27"/>
      <c r="R6" s="18"/>
      <c r="S6" s="23"/>
      <c r="T6" s="18"/>
      <c r="U6" s="13"/>
      <c r="V6" s="13"/>
      <c r="W6" s="13"/>
      <c r="X6" s="13"/>
    </row>
    <row r="7" spans="1:24" ht="17.100000000000001" customHeight="1">
      <c r="A7" s="28"/>
      <c r="B7" s="58"/>
      <c r="C7" s="69">
        <v>4260</v>
      </c>
      <c r="D7" s="32" t="s">
        <v>76</v>
      </c>
      <c r="E7" s="33">
        <v>3000</v>
      </c>
      <c r="F7" s="33">
        <v>494.27</v>
      </c>
      <c r="G7" s="33">
        <v>0</v>
      </c>
      <c r="H7" s="30">
        <f t="shared" si="1"/>
        <v>0</v>
      </c>
      <c r="I7" s="30">
        <v>170776.66</v>
      </c>
      <c r="J7" s="30">
        <v>0</v>
      </c>
      <c r="K7" s="30"/>
      <c r="L7" s="30">
        <v>0</v>
      </c>
      <c r="M7" s="31">
        <v>252000</v>
      </c>
      <c r="N7" s="30">
        <v>252000</v>
      </c>
      <c r="O7" s="30">
        <f>N7/M7*100</f>
        <v>100</v>
      </c>
      <c r="P7" s="30">
        <v>0</v>
      </c>
      <c r="Q7" s="30"/>
      <c r="R7" s="18"/>
      <c r="S7" s="23"/>
      <c r="T7" s="18"/>
      <c r="U7" s="13"/>
      <c r="V7" s="13"/>
      <c r="W7" s="13"/>
      <c r="X7" s="13"/>
    </row>
    <row r="8" spans="1:24" ht="17.100000000000001" customHeight="1">
      <c r="A8" s="28"/>
      <c r="B8" s="58"/>
      <c r="C8" s="69">
        <v>4270</v>
      </c>
      <c r="D8" s="32" t="s">
        <v>52</v>
      </c>
      <c r="E8" s="33">
        <v>200</v>
      </c>
      <c r="F8" s="33">
        <v>0</v>
      </c>
      <c r="G8" s="33">
        <v>0</v>
      </c>
      <c r="H8" s="30"/>
      <c r="I8" s="30"/>
      <c r="J8" s="30"/>
      <c r="K8" s="30"/>
      <c r="L8" s="30"/>
      <c r="M8" s="31"/>
      <c r="N8" s="30"/>
      <c r="O8" s="30"/>
      <c r="P8" s="30"/>
      <c r="Q8" s="30"/>
      <c r="R8" s="18"/>
      <c r="S8" s="23"/>
      <c r="T8" s="18"/>
      <c r="U8" s="13"/>
      <c r="V8" s="13"/>
      <c r="W8" s="13"/>
      <c r="X8" s="13"/>
    </row>
    <row r="9" spans="1:24" ht="17.100000000000001" customHeight="1">
      <c r="A9" s="28"/>
      <c r="B9" s="58"/>
      <c r="C9" s="69">
        <v>4300</v>
      </c>
      <c r="D9" s="32" t="s">
        <v>16</v>
      </c>
      <c r="E9" s="33">
        <v>300</v>
      </c>
      <c r="F9" s="33">
        <v>167.77</v>
      </c>
      <c r="G9" s="33">
        <v>0</v>
      </c>
      <c r="H9" s="30">
        <f t="shared" si="1"/>
        <v>0</v>
      </c>
      <c r="I9" s="30"/>
      <c r="J9" s="30"/>
      <c r="K9" s="30"/>
      <c r="L9" s="30"/>
      <c r="M9" s="31"/>
      <c r="N9" s="30"/>
      <c r="O9" s="30"/>
      <c r="P9" s="30"/>
      <c r="Q9" s="30"/>
      <c r="R9" s="18"/>
      <c r="S9" s="23"/>
      <c r="T9" s="18"/>
      <c r="U9" s="13"/>
      <c r="V9" s="13"/>
      <c r="W9" s="13"/>
      <c r="X9" s="13"/>
    </row>
    <row r="10" spans="1:24" ht="25.5" customHeight="1">
      <c r="A10" s="28"/>
      <c r="B10" s="58"/>
      <c r="C10" s="69">
        <v>4520</v>
      </c>
      <c r="D10" s="32" t="s">
        <v>268</v>
      </c>
      <c r="E10" s="33">
        <v>6000</v>
      </c>
      <c r="F10" s="33">
        <v>5402</v>
      </c>
      <c r="G10" s="33">
        <v>0</v>
      </c>
      <c r="H10" s="30">
        <f t="shared" si="1"/>
        <v>0</v>
      </c>
      <c r="I10" s="30"/>
      <c r="J10" s="30"/>
      <c r="K10" s="30"/>
      <c r="L10" s="30"/>
      <c r="M10" s="31"/>
      <c r="N10" s="30"/>
      <c r="O10" s="30"/>
      <c r="P10" s="30"/>
      <c r="Q10" s="30"/>
      <c r="R10" s="18"/>
      <c r="S10" s="23"/>
      <c r="T10" s="18"/>
      <c r="U10" s="13"/>
      <c r="V10" s="13"/>
      <c r="W10" s="13"/>
      <c r="X10" s="13"/>
    </row>
    <row r="11" spans="1:24" ht="21" customHeight="1">
      <c r="A11" s="28"/>
      <c r="B11" s="58"/>
      <c r="C11" s="73">
        <v>6050</v>
      </c>
      <c r="D11" s="59" t="s">
        <v>36</v>
      </c>
      <c r="E11" s="61">
        <v>239000</v>
      </c>
      <c r="F11" s="61">
        <v>5890.81</v>
      </c>
      <c r="G11" s="61">
        <v>0</v>
      </c>
      <c r="H11" s="68">
        <f>G11/F11*100</f>
        <v>0</v>
      </c>
      <c r="I11" s="68"/>
      <c r="J11" s="68"/>
      <c r="K11" s="68"/>
      <c r="L11" s="30"/>
      <c r="M11" s="31"/>
      <c r="N11" s="30"/>
      <c r="O11" s="30"/>
      <c r="P11" s="30"/>
      <c r="Q11" s="30"/>
      <c r="R11" s="18"/>
      <c r="S11" s="23"/>
      <c r="T11" s="18"/>
      <c r="U11" s="13"/>
      <c r="V11" s="13"/>
      <c r="W11" s="13"/>
      <c r="X11" s="13"/>
    </row>
    <row r="12" spans="1:24" ht="21" customHeight="1">
      <c r="A12" s="28"/>
      <c r="B12" s="58"/>
      <c r="C12" s="73">
        <v>6057</v>
      </c>
      <c r="D12" s="59" t="s">
        <v>36</v>
      </c>
      <c r="E12" s="61">
        <v>489363</v>
      </c>
      <c r="F12" s="61">
        <v>0</v>
      </c>
      <c r="G12" s="61">
        <v>0</v>
      </c>
      <c r="H12" s="68">
        <v>0</v>
      </c>
      <c r="I12" s="68"/>
      <c r="J12" s="68"/>
      <c r="K12" s="68"/>
      <c r="L12" s="30"/>
      <c r="M12" s="31"/>
      <c r="N12" s="30"/>
      <c r="O12" s="30"/>
      <c r="P12" s="30"/>
      <c r="Q12" s="30"/>
      <c r="R12" s="18"/>
      <c r="S12" s="23"/>
      <c r="T12" s="18"/>
      <c r="U12" s="13"/>
      <c r="V12" s="13"/>
      <c r="W12" s="13"/>
      <c r="X12" s="13"/>
    </row>
    <row r="13" spans="1:24" ht="21" customHeight="1">
      <c r="A13" s="28"/>
      <c r="B13" s="58"/>
      <c r="C13" s="73">
        <v>6059</v>
      </c>
      <c r="D13" s="59" t="s">
        <v>36</v>
      </c>
      <c r="E13" s="61">
        <v>457365.11</v>
      </c>
      <c r="F13" s="61">
        <v>0</v>
      </c>
      <c r="G13" s="61">
        <v>0</v>
      </c>
      <c r="H13" s="68">
        <v>0</v>
      </c>
      <c r="I13" s="68"/>
      <c r="J13" s="68"/>
      <c r="K13" s="68"/>
      <c r="L13" s="30"/>
      <c r="M13" s="31"/>
      <c r="N13" s="30"/>
      <c r="O13" s="30"/>
      <c r="P13" s="30"/>
      <c r="Q13" s="30"/>
      <c r="R13" s="18"/>
      <c r="S13" s="23"/>
      <c r="T13" s="18"/>
      <c r="U13" s="13"/>
      <c r="V13" s="13"/>
      <c r="W13" s="13"/>
      <c r="X13" s="13"/>
    </row>
    <row r="14" spans="1:24" ht="29.25" customHeight="1">
      <c r="A14" s="28"/>
      <c r="B14" s="58"/>
      <c r="C14" s="73">
        <v>6060</v>
      </c>
      <c r="D14" s="59" t="s">
        <v>54</v>
      </c>
      <c r="E14" s="61">
        <v>0</v>
      </c>
      <c r="F14" s="61">
        <v>0</v>
      </c>
      <c r="G14" s="61">
        <v>0</v>
      </c>
      <c r="H14" s="68">
        <v>0</v>
      </c>
      <c r="I14" s="68"/>
      <c r="J14" s="68"/>
      <c r="K14" s="68"/>
      <c r="L14" s="30"/>
      <c r="M14" s="31"/>
      <c r="N14" s="30"/>
      <c r="O14" s="30"/>
      <c r="P14" s="30"/>
      <c r="Q14" s="30"/>
      <c r="R14" s="18"/>
      <c r="S14" s="23"/>
      <c r="T14" s="18"/>
      <c r="U14" s="13"/>
      <c r="V14" s="13"/>
      <c r="W14" s="13"/>
      <c r="X14" s="13"/>
    </row>
    <row r="15" spans="1:24" ht="21.75" customHeight="1">
      <c r="A15" s="28"/>
      <c r="B15" s="283" t="s">
        <v>19</v>
      </c>
      <c r="C15" s="231"/>
      <c r="D15" s="83" t="s">
        <v>20</v>
      </c>
      <c r="E15" s="34">
        <f>SUM(E16:E19)</f>
        <v>35000</v>
      </c>
      <c r="F15" s="34">
        <f t="shared" ref="F15:G15" si="4">SUM(F16:F19)</f>
        <v>20799</v>
      </c>
      <c r="G15" s="34">
        <f t="shared" si="4"/>
        <v>40000</v>
      </c>
      <c r="H15" s="26">
        <f>F15/G15*100</f>
        <v>51.997499999999995</v>
      </c>
      <c r="I15" s="26"/>
      <c r="J15" s="26"/>
      <c r="K15" s="26"/>
      <c r="L15" s="30"/>
      <c r="M15" s="31"/>
      <c r="N15" s="30"/>
      <c r="O15" s="30"/>
      <c r="P15" s="30"/>
      <c r="Q15" s="30"/>
      <c r="R15" s="18"/>
      <c r="S15" s="23"/>
      <c r="T15" s="18"/>
      <c r="U15" s="13"/>
      <c r="V15" s="13"/>
      <c r="W15" s="13"/>
      <c r="X15" s="13"/>
    </row>
    <row r="16" spans="1:24" ht="41.25" customHeight="1">
      <c r="A16" s="28"/>
      <c r="B16" s="232"/>
      <c r="C16" s="58" t="s">
        <v>21</v>
      </c>
      <c r="D16" s="29" t="s">
        <v>22</v>
      </c>
      <c r="E16" s="243">
        <v>35000</v>
      </c>
      <c r="F16" s="243">
        <v>20799</v>
      </c>
      <c r="G16" s="243">
        <v>40000</v>
      </c>
      <c r="H16" s="240">
        <v>0</v>
      </c>
      <c r="I16" s="240"/>
      <c r="J16" s="240"/>
      <c r="K16" s="240"/>
      <c r="L16" s="30"/>
      <c r="M16" s="31"/>
      <c r="N16" s="30"/>
      <c r="O16" s="30"/>
      <c r="P16" s="30"/>
      <c r="Q16" s="30"/>
      <c r="R16" s="18"/>
      <c r="S16" s="23"/>
      <c r="T16" s="18"/>
      <c r="U16" s="13"/>
      <c r="V16" s="13"/>
      <c r="W16" s="13"/>
      <c r="X16" s="13"/>
    </row>
    <row r="17" spans="1:24" ht="21.75" customHeight="1">
      <c r="A17" s="28"/>
      <c r="B17" s="232"/>
      <c r="C17" s="69">
        <v>4270</v>
      </c>
      <c r="D17" s="32" t="s">
        <v>52</v>
      </c>
      <c r="E17" s="243">
        <v>0</v>
      </c>
      <c r="F17" s="243">
        <v>0</v>
      </c>
      <c r="G17" s="243">
        <v>0</v>
      </c>
      <c r="H17" s="240">
        <v>0</v>
      </c>
      <c r="I17" s="240"/>
      <c r="J17" s="240"/>
      <c r="K17" s="240"/>
      <c r="L17" s="30"/>
      <c r="M17" s="31"/>
      <c r="N17" s="30"/>
      <c r="O17" s="30"/>
      <c r="P17" s="30"/>
      <c r="Q17" s="30"/>
      <c r="R17" s="18"/>
      <c r="S17" s="23"/>
      <c r="T17" s="18"/>
      <c r="U17" s="13"/>
      <c r="V17" s="13"/>
      <c r="W17" s="13"/>
      <c r="X17" s="13"/>
    </row>
    <row r="18" spans="1:24" ht="21.75" customHeight="1">
      <c r="A18" s="28"/>
      <c r="B18" s="232"/>
      <c r="C18" s="69">
        <v>4300</v>
      </c>
      <c r="D18" s="32" t="s">
        <v>16</v>
      </c>
      <c r="E18" s="243">
        <v>0</v>
      </c>
      <c r="F18" s="243">
        <v>0</v>
      </c>
      <c r="G18" s="243">
        <v>0</v>
      </c>
      <c r="H18" s="240">
        <v>0</v>
      </c>
      <c r="I18" s="240"/>
      <c r="J18" s="240"/>
      <c r="K18" s="240"/>
      <c r="L18" s="30"/>
      <c r="M18" s="31"/>
      <c r="N18" s="30"/>
      <c r="O18" s="30"/>
      <c r="P18" s="30"/>
      <c r="Q18" s="30"/>
      <c r="R18" s="18"/>
      <c r="S18" s="23"/>
      <c r="T18" s="18"/>
      <c r="U18" s="13"/>
      <c r="V18" s="13"/>
      <c r="W18" s="13"/>
      <c r="X18" s="13"/>
    </row>
    <row r="19" spans="1:24" ht="33" customHeight="1">
      <c r="A19" s="28"/>
      <c r="B19" s="232"/>
      <c r="C19" s="69">
        <v>4520</v>
      </c>
      <c r="D19" s="32" t="s">
        <v>268</v>
      </c>
      <c r="E19" s="243">
        <v>0</v>
      </c>
      <c r="F19" s="243">
        <v>0</v>
      </c>
      <c r="G19" s="243">
        <v>0</v>
      </c>
      <c r="H19" s="240">
        <v>0</v>
      </c>
      <c r="I19" s="240"/>
      <c r="J19" s="240"/>
      <c r="K19" s="240"/>
      <c r="L19" s="30"/>
      <c r="M19" s="31"/>
      <c r="N19" s="30"/>
      <c r="O19" s="30"/>
      <c r="P19" s="30"/>
      <c r="Q19" s="30"/>
      <c r="R19" s="18"/>
      <c r="S19" s="23"/>
      <c r="T19" s="18"/>
      <c r="U19" s="13"/>
      <c r="V19" s="13"/>
      <c r="W19" s="13"/>
      <c r="X19" s="13"/>
    </row>
    <row r="20" spans="1:24" ht="17.100000000000001" customHeight="1">
      <c r="A20" s="24"/>
      <c r="B20" s="283" t="s">
        <v>411</v>
      </c>
      <c r="C20" s="208"/>
      <c r="D20" s="83" t="s">
        <v>412</v>
      </c>
      <c r="E20" s="26">
        <f>SUM(E21:E24)</f>
        <v>0</v>
      </c>
      <c r="F20" s="26">
        <f t="shared" ref="F20:G20" si="5">SUM(F21:F24)</f>
        <v>0</v>
      </c>
      <c r="G20" s="26">
        <f t="shared" si="5"/>
        <v>9500</v>
      </c>
      <c r="H20" s="26">
        <v>0</v>
      </c>
      <c r="I20" s="26">
        <f t="shared" ref="I20:N20" si="6">I21</f>
        <v>29068.49</v>
      </c>
      <c r="J20" s="26">
        <f t="shared" si="6"/>
        <v>0</v>
      </c>
      <c r="K20" s="34">
        <f t="shared" si="6"/>
        <v>0</v>
      </c>
      <c r="L20" s="34">
        <f t="shared" si="6"/>
        <v>0</v>
      </c>
      <c r="M20" s="27">
        <f t="shared" si="6"/>
        <v>46000</v>
      </c>
      <c r="N20" s="27">
        <f t="shared" si="6"/>
        <v>44000</v>
      </c>
      <c r="O20" s="27">
        <v>0</v>
      </c>
      <c r="P20" s="27">
        <f>P21</f>
        <v>0</v>
      </c>
      <c r="Q20" s="27"/>
      <c r="R20" s="18"/>
      <c r="S20" s="23"/>
      <c r="T20" s="18"/>
      <c r="U20" s="13"/>
      <c r="V20" s="13"/>
      <c r="W20" s="13"/>
      <c r="X20" s="13"/>
    </row>
    <row r="21" spans="1:24" ht="22.5" customHeight="1">
      <c r="A21" s="28"/>
      <c r="B21" s="58"/>
      <c r="C21" s="69">
        <v>4260</v>
      </c>
      <c r="D21" s="32" t="s">
        <v>76</v>
      </c>
      <c r="E21" s="30">
        <v>0</v>
      </c>
      <c r="F21" s="30">
        <v>0</v>
      </c>
      <c r="G21" s="30">
        <v>3000</v>
      </c>
      <c r="H21" s="30">
        <v>0</v>
      </c>
      <c r="I21" s="30">
        <v>29068.49</v>
      </c>
      <c r="J21" s="30">
        <v>0</v>
      </c>
      <c r="K21" s="33"/>
      <c r="L21" s="33">
        <v>0</v>
      </c>
      <c r="M21" s="31">
        <v>46000</v>
      </c>
      <c r="N21" s="30">
        <v>44000</v>
      </c>
      <c r="O21" s="30">
        <f t="shared" ref="O21:O105" si="7">N21/M21*100</f>
        <v>95.652173913043484</v>
      </c>
      <c r="P21" s="30">
        <v>0</v>
      </c>
      <c r="Q21" s="30"/>
      <c r="R21" s="18"/>
      <c r="S21" s="23"/>
      <c r="T21" s="18"/>
      <c r="U21" s="13"/>
      <c r="V21" s="13"/>
      <c r="W21" s="13"/>
      <c r="X21" s="13"/>
    </row>
    <row r="22" spans="1:24" ht="22.5" customHeight="1">
      <c r="A22" s="28"/>
      <c r="B22" s="58"/>
      <c r="C22" s="69">
        <v>4270</v>
      </c>
      <c r="D22" s="32" t="s">
        <v>52</v>
      </c>
      <c r="E22" s="30">
        <v>0</v>
      </c>
      <c r="F22" s="30">
        <v>0</v>
      </c>
      <c r="G22" s="30">
        <v>200</v>
      </c>
      <c r="H22" s="30">
        <v>0</v>
      </c>
      <c r="I22" s="30"/>
      <c r="J22" s="30"/>
      <c r="K22" s="33"/>
      <c r="L22" s="33"/>
      <c r="M22" s="31"/>
      <c r="N22" s="30"/>
      <c r="O22" s="30"/>
      <c r="P22" s="30"/>
      <c r="Q22" s="30"/>
      <c r="R22" s="18"/>
      <c r="S22" s="23"/>
      <c r="T22" s="18"/>
      <c r="U22" s="13"/>
      <c r="V22" s="13"/>
      <c r="W22" s="13"/>
      <c r="X22" s="13"/>
    </row>
    <row r="23" spans="1:24" ht="22.5" customHeight="1">
      <c r="A23" s="28"/>
      <c r="B23" s="58"/>
      <c r="C23" s="69">
        <v>4300</v>
      </c>
      <c r="D23" s="32" t="s">
        <v>16</v>
      </c>
      <c r="E23" s="30">
        <v>0</v>
      </c>
      <c r="F23" s="30">
        <v>0</v>
      </c>
      <c r="G23" s="30">
        <v>300</v>
      </c>
      <c r="H23" s="30">
        <v>0</v>
      </c>
      <c r="I23" s="30"/>
      <c r="J23" s="30"/>
      <c r="K23" s="33"/>
      <c r="L23" s="33"/>
      <c r="M23" s="31"/>
      <c r="N23" s="30"/>
      <c r="O23" s="30"/>
      <c r="P23" s="30"/>
      <c r="Q23" s="30"/>
      <c r="R23" s="18"/>
      <c r="S23" s="23"/>
      <c r="T23" s="18"/>
      <c r="U23" s="13"/>
      <c r="V23" s="13"/>
      <c r="W23" s="13"/>
      <c r="X23" s="13"/>
    </row>
    <row r="24" spans="1:24" ht="26.25" customHeight="1">
      <c r="A24" s="28"/>
      <c r="B24" s="58"/>
      <c r="C24" s="69">
        <v>4520</v>
      </c>
      <c r="D24" s="32" t="s">
        <v>268</v>
      </c>
      <c r="E24" s="30">
        <v>0</v>
      </c>
      <c r="F24" s="30">
        <v>0</v>
      </c>
      <c r="G24" s="30">
        <v>6000</v>
      </c>
      <c r="H24" s="30">
        <v>0</v>
      </c>
      <c r="I24" s="30"/>
      <c r="J24" s="30"/>
      <c r="K24" s="33"/>
      <c r="L24" s="33"/>
      <c r="M24" s="31"/>
      <c r="N24" s="30"/>
      <c r="O24" s="30"/>
      <c r="P24" s="30"/>
      <c r="Q24" s="30"/>
      <c r="R24" s="18"/>
      <c r="S24" s="23"/>
      <c r="T24" s="18"/>
      <c r="U24" s="13"/>
      <c r="V24" s="13"/>
      <c r="W24" s="13"/>
      <c r="X24" s="13"/>
    </row>
    <row r="25" spans="1:24" ht="15.75" customHeight="1">
      <c r="A25" s="24"/>
      <c r="B25" s="85" t="s">
        <v>23</v>
      </c>
      <c r="C25" s="208"/>
      <c r="D25" s="25" t="s">
        <v>24</v>
      </c>
      <c r="E25" s="26">
        <f>SUM(E26:E31)</f>
        <v>481973.53</v>
      </c>
      <c r="F25" s="26">
        <f t="shared" ref="F25:G25" si="8">SUM(F26:F31)</f>
        <v>481973.53</v>
      </c>
      <c r="G25" s="26">
        <f t="shared" si="8"/>
        <v>0</v>
      </c>
      <c r="H25" s="26">
        <f t="shared" si="1"/>
        <v>0</v>
      </c>
      <c r="I25" s="26">
        <f t="shared" ref="I25:N25" si="9">I29+I31+I32+I28+I27+I26</f>
        <v>669640.36</v>
      </c>
      <c r="J25" s="26">
        <f t="shared" si="9"/>
        <v>0</v>
      </c>
      <c r="K25" s="26">
        <f t="shared" si="9"/>
        <v>0</v>
      </c>
      <c r="L25" s="26">
        <f t="shared" si="9"/>
        <v>0</v>
      </c>
      <c r="M25" s="27">
        <f t="shared" si="9"/>
        <v>772138.44000000006</v>
      </c>
      <c r="N25" s="27">
        <f t="shared" si="9"/>
        <v>0</v>
      </c>
      <c r="O25" s="27">
        <f t="shared" si="7"/>
        <v>0</v>
      </c>
      <c r="P25" s="27">
        <f>P29+P31+P32+P28+P27+P26</f>
        <v>0</v>
      </c>
      <c r="Q25" s="27"/>
      <c r="R25" s="18"/>
      <c r="S25" s="23"/>
      <c r="T25" s="18"/>
      <c r="U25" s="13"/>
      <c r="V25" s="13"/>
      <c r="W25" s="13"/>
      <c r="X25" s="13"/>
    </row>
    <row r="26" spans="1:24" ht="17.100000000000001" customHeight="1">
      <c r="A26" s="24"/>
      <c r="B26" s="64"/>
      <c r="C26" s="58" t="s">
        <v>25</v>
      </c>
      <c r="D26" s="29" t="s">
        <v>26</v>
      </c>
      <c r="E26" s="30">
        <v>6262.39</v>
      </c>
      <c r="F26" s="30">
        <v>6262.39</v>
      </c>
      <c r="G26" s="30">
        <v>0</v>
      </c>
      <c r="H26" s="30">
        <f t="shared" si="1"/>
        <v>0</v>
      </c>
      <c r="I26" s="30">
        <v>9100</v>
      </c>
      <c r="J26" s="30">
        <v>0</v>
      </c>
      <c r="K26" s="30"/>
      <c r="L26" s="30">
        <v>0</v>
      </c>
      <c r="M26" s="31">
        <v>7000</v>
      </c>
      <c r="N26" s="30">
        <v>0</v>
      </c>
      <c r="O26" s="30">
        <f t="shared" si="7"/>
        <v>0</v>
      </c>
      <c r="P26" s="30">
        <v>0</v>
      </c>
      <c r="Q26" s="30"/>
      <c r="R26" s="18"/>
      <c r="S26" s="23"/>
      <c r="T26" s="18"/>
      <c r="U26" s="13"/>
      <c r="V26" s="13"/>
      <c r="W26" s="13"/>
      <c r="X26" s="13"/>
    </row>
    <row r="27" spans="1:24" ht="17.100000000000001" customHeight="1">
      <c r="A27" s="24"/>
      <c r="B27" s="64"/>
      <c r="C27" s="58" t="s">
        <v>27</v>
      </c>
      <c r="D27" s="29" t="s">
        <v>28</v>
      </c>
      <c r="E27" s="30">
        <v>1076.51</v>
      </c>
      <c r="F27" s="30">
        <v>1076.51</v>
      </c>
      <c r="G27" s="30">
        <v>0</v>
      </c>
      <c r="H27" s="30">
        <f t="shared" si="1"/>
        <v>0</v>
      </c>
      <c r="I27" s="30">
        <v>1564.29</v>
      </c>
      <c r="J27" s="30">
        <v>0</v>
      </c>
      <c r="K27" s="30"/>
      <c r="L27" s="30">
        <v>0</v>
      </c>
      <c r="M27" s="31">
        <v>1203.33</v>
      </c>
      <c r="N27" s="30">
        <v>0</v>
      </c>
      <c r="O27" s="30">
        <f t="shared" si="7"/>
        <v>0</v>
      </c>
      <c r="P27" s="30">
        <v>0</v>
      </c>
      <c r="Q27" s="30"/>
      <c r="R27" s="18"/>
      <c r="S27" s="23"/>
      <c r="T27" s="18"/>
      <c r="U27" s="13"/>
      <c r="V27" s="13"/>
      <c r="W27" s="13"/>
      <c r="X27" s="13"/>
    </row>
    <row r="28" spans="1:24" ht="28.5" customHeight="1">
      <c r="A28" s="24"/>
      <c r="B28" s="64"/>
      <c r="C28" s="58" t="s">
        <v>29</v>
      </c>
      <c r="D28" s="29" t="s">
        <v>402</v>
      </c>
      <c r="E28" s="30">
        <v>153.41999999999999</v>
      </c>
      <c r="F28" s="30">
        <v>153.41999999999999</v>
      </c>
      <c r="G28" s="30">
        <v>0</v>
      </c>
      <c r="H28" s="30">
        <f t="shared" si="1"/>
        <v>0</v>
      </c>
      <c r="I28" s="30">
        <v>222.95</v>
      </c>
      <c r="J28" s="30">
        <v>0</v>
      </c>
      <c r="K28" s="30"/>
      <c r="L28" s="30">
        <v>0</v>
      </c>
      <c r="M28" s="31">
        <v>151.9</v>
      </c>
      <c r="N28" s="30">
        <v>0</v>
      </c>
      <c r="O28" s="30">
        <f t="shared" si="7"/>
        <v>0</v>
      </c>
      <c r="P28" s="30">
        <v>0</v>
      </c>
      <c r="Q28" s="30"/>
      <c r="R28" s="18"/>
      <c r="S28" s="23"/>
      <c r="T28" s="18"/>
      <c r="U28" s="13"/>
      <c r="V28" s="13"/>
      <c r="W28" s="13"/>
      <c r="X28" s="13"/>
    </row>
    <row r="29" spans="1:24" ht="17.100000000000001" customHeight="1">
      <c r="A29" s="28"/>
      <c r="B29" s="58"/>
      <c r="C29" s="58" t="s">
        <v>31</v>
      </c>
      <c r="D29" s="29" t="s">
        <v>32</v>
      </c>
      <c r="E29" s="30">
        <v>139.13999999999999</v>
      </c>
      <c r="F29" s="30">
        <v>139.13999999999999</v>
      </c>
      <c r="G29" s="30">
        <v>0</v>
      </c>
      <c r="H29" s="30">
        <f t="shared" si="1"/>
        <v>0</v>
      </c>
      <c r="I29" s="30">
        <v>2242.9499999999998</v>
      </c>
      <c r="J29" s="30">
        <v>0</v>
      </c>
      <c r="K29" s="30"/>
      <c r="L29" s="30">
        <v>0</v>
      </c>
      <c r="M29" s="31">
        <v>6529.81</v>
      </c>
      <c r="N29" s="30">
        <v>0</v>
      </c>
      <c r="O29" s="30">
        <f t="shared" si="7"/>
        <v>0</v>
      </c>
      <c r="P29" s="30">
        <v>0</v>
      </c>
      <c r="Q29" s="30"/>
      <c r="R29" s="18"/>
      <c r="S29" s="23"/>
      <c r="T29" s="18"/>
      <c r="U29" s="13"/>
      <c r="V29" s="13"/>
      <c r="W29" s="13"/>
      <c r="X29" s="13"/>
    </row>
    <row r="30" spans="1:24" ht="17.100000000000001" customHeight="1">
      <c r="A30" s="28"/>
      <c r="B30" s="58"/>
      <c r="C30" s="58">
        <v>4300</v>
      </c>
      <c r="D30" s="32" t="s">
        <v>16</v>
      </c>
      <c r="E30" s="30">
        <v>1819</v>
      </c>
      <c r="F30" s="30">
        <v>1819</v>
      </c>
      <c r="G30" s="30">
        <v>0</v>
      </c>
      <c r="H30" s="30">
        <f t="shared" si="1"/>
        <v>0</v>
      </c>
      <c r="I30" s="30"/>
      <c r="J30" s="30"/>
      <c r="K30" s="30"/>
      <c r="L30" s="30"/>
      <c r="M30" s="31"/>
      <c r="N30" s="30"/>
      <c r="O30" s="30"/>
      <c r="P30" s="30"/>
      <c r="Q30" s="30"/>
      <c r="R30" s="18"/>
      <c r="S30" s="23"/>
      <c r="T30" s="18"/>
      <c r="U30" s="13"/>
      <c r="V30" s="13"/>
      <c r="W30" s="13"/>
      <c r="X30" s="13"/>
    </row>
    <row r="31" spans="1:24" ht="17.100000000000001" customHeight="1">
      <c r="A31" s="28"/>
      <c r="B31" s="58"/>
      <c r="C31" s="58" t="s">
        <v>33</v>
      </c>
      <c r="D31" s="29" t="s">
        <v>34</v>
      </c>
      <c r="E31" s="30">
        <v>472523.07</v>
      </c>
      <c r="F31" s="30">
        <v>472523.07</v>
      </c>
      <c r="G31" s="30">
        <v>0</v>
      </c>
      <c r="H31" s="30">
        <f t="shared" si="1"/>
        <v>0</v>
      </c>
      <c r="I31" s="30">
        <v>656510.17000000004</v>
      </c>
      <c r="J31" s="30">
        <v>0</v>
      </c>
      <c r="K31" s="30"/>
      <c r="L31" s="30">
        <v>0</v>
      </c>
      <c r="M31" s="31">
        <v>0</v>
      </c>
      <c r="N31" s="30">
        <v>0</v>
      </c>
      <c r="O31" s="30" t="e">
        <f t="shared" si="7"/>
        <v>#DIV/0!</v>
      </c>
      <c r="P31" s="30">
        <v>0</v>
      </c>
      <c r="Q31" s="30"/>
      <c r="R31" s="18"/>
      <c r="S31" s="23"/>
      <c r="T31" s="18"/>
      <c r="U31" s="13"/>
      <c r="V31" s="13"/>
      <c r="W31" s="13"/>
      <c r="X31" s="13"/>
    </row>
    <row r="32" spans="1:24" ht="17.100000000000001" hidden="1" customHeight="1">
      <c r="A32" s="28"/>
      <c r="B32" s="58"/>
      <c r="C32" s="69" t="s">
        <v>35</v>
      </c>
      <c r="D32" s="32" t="s">
        <v>36</v>
      </c>
      <c r="E32" s="30"/>
      <c r="F32" s="30"/>
      <c r="G32" s="30"/>
      <c r="H32" s="30" t="e">
        <f t="shared" si="1"/>
        <v>#DIV/0!</v>
      </c>
      <c r="I32" s="30"/>
      <c r="J32" s="30">
        <v>0</v>
      </c>
      <c r="K32" s="30">
        <v>0</v>
      </c>
      <c r="L32" s="30">
        <v>0</v>
      </c>
      <c r="M32" s="31">
        <v>757253.4</v>
      </c>
      <c r="N32" s="30">
        <v>0</v>
      </c>
      <c r="O32" s="30">
        <f t="shared" si="7"/>
        <v>0</v>
      </c>
      <c r="P32" s="30">
        <v>0</v>
      </c>
      <c r="Q32" s="30"/>
      <c r="R32" s="18"/>
      <c r="S32" s="23"/>
      <c r="T32" s="18"/>
      <c r="U32" s="13"/>
      <c r="V32" s="13"/>
      <c r="W32" s="13"/>
      <c r="X32" s="13"/>
    </row>
    <row r="33" spans="1:24" ht="17.100000000000001" hidden="1" customHeight="1">
      <c r="A33" s="35">
        <v>150</v>
      </c>
      <c r="B33" s="209"/>
      <c r="C33" s="209"/>
      <c r="D33" s="36" t="s">
        <v>37</v>
      </c>
      <c r="E33" s="22">
        <f t="shared" ref="E33:P34" si="10">E34</f>
        <v>0</v>
      </c>
      <c r="F33" s="22">
        <f t="shared" si="10"/>
        <v>0</v>
      </c>
      <c r="G33" s="22">
        <f t="shared" si="10"/>
        <v>0</v>
      </c>
      <c r="H33" s="22" t="e">
        <f>G33/F33*100</f>
        <v>#DIV/0!</v>
      </c>
      <c r="I33" s="22">
        <f t="shared" si="10"/>
        <v>0</v>
      </c>
      <c r="J33" s="22">
        <f t="shared" si="10"/>
        <v>0</v>
      </c>
      <c r="K33" s="22">
        <f t="shared" si="10"/>
        <v>0</v>
      </c>
      <c r="L33" s="22">
        <f t="shared" si="10"/>
        <v>0</v>
      </c>
      <c r="M33" s="22">
        <f t="shared" si="10"/>
        <v>0</v>
      </c>
      <c r="N33" s="22">
        <f t="shared" si="10"/>
        <v>0</v>
      </c>
      <c r="O33" s="22" t="e">
        <f t="shared" si="7"/>
        <v>#DIV/0!</v>
      </c>
      <c r="P33" s="22">
        <f t="shared" si="10"/>
        <v>0</v>
      </c>
      <c r="Q33" s="22"/>
      <c r="R33" s="18"/>
      <c r="S33" s="23"/>
      <c r="T33" s="18"/>
      <c r="U33" s="13"/>
      <c r="V33" s="13"/>
      <c r="W33" s="13"/>
      <c r="X33" s="13"/>
    </row>
    <row r="34" spans="1:24" ht="16.5" hidden="1" customHeight="1">
      <c r="A34" s="37"/>
      <c r="B34" s="127">
        <v>15095</v>
      </c>
      <c r="C34" s="210"/>
      <c r="D34" s="38" t="s">
        <v>24</v>
      </c>
      <c r="E34" s="27">
        <f t="shared" si="10"/>
        <v>0</v>
      </c>
      <c r="F34" s="27">
        <f t="shared" si="10"/>
        <v>0</v>
      </c>
      <c r="G34" s="27">
        <f t="shared" si="10"/>
        <v>0</v>
      </c>
      <c r="H34" s="27" t="e">
        <f>G34/F34*100</f>
        <v>#DIV/0!</v>
      </c>
      <c r="I34" s="27">
        <f t="shared" si="10"/>
        <v>0</v>
      </c>
      <c r="J34" s="27">
        <f t="shared" si="10"/>
        <v>0</v>
      </c>
      <c r="K34" s="27">
        <f t="shared" si="10"/>
        <v>0</v>
      </c>
      <c r="L34" s="27">
        <f t="shared" si="10"/>
        <v>0</v>
      </c>
      <c r="M34" s="27">
        <f t="shared" si="10"/>
        <v>0</v>
      </c>
      <c r="N34" s="27">
        <f t="shared" si="10"/>
        <v>0</v>
      </c>
      <c r="O34" s="27" t="e">
        <f t="shared" si="7"/>
        <v>#DIV/0!</v>
      </c>
      <c r="P34" s="27">
        <f t="shared" si="10"/>
        <v>0</v>
      </c>
      <c r="Q34" s="27"/>
      <c r="R34" s="18"/>
      <c r="S34" s="23"/>
      <c r="T34" s="18"/>
      <c r="U34" s="13"/>
      <c r="V34" s="13"/>
      <c r="W34" s="13"/>
      <c r="X34" s="13"/>
    </row>
    <row r="35" spans="1:24" ht="24" hidden="1" customHeight="1">
      <c r="A35" s="39"/>
      <c r="B35" s="58"/>
      <c r="C35" s="58" t="s">
        <v>15</v>
      </c>
      <c r="D35" s="29" t="s">
        <v>16</v>
      </c>
      <c r="E35" s="30">
        <v>0</v>
      </c>
      <c r="F35" s="30">
        <v>0</v>
      </c>
      <c r="G35" s="30">
        <v>0</v>
      </c>
      <c r="H35" s="30" t="e">
        <f>G35/F35*100</f>
        <v>#DIV/0!</v>
      </c>
      <c r="I35" s="30">
        <v>0</v>
      </c>
      <c r="J35" s="30">
        <v>0</v>
      </c>
      <c r="K35" s="30">
        <v>0</v>
      </c>
      <c r="L35" s="30">
        <v>0</v>
      </c>
      <c r="M35" s="31">
        <v>0</v>
      </c>
      <c r="N35" s="30">
        <v>0</v>
      </c>
      <c r="O35" s="30" t="e">
        <f t="shared" si="7"/>
        <v>#DIV/0!</v>
      </c>
      <c r="P35" s="30">
        <v>0</v>
      </c>
      <c r="Q35" s="30"/>
      <c r="R35" s="18"/>
      <c r="S35" s="23"/>
      <c r="T35" s="18"/>
      <c r="U35" s="13"/>
      <c r="V35" s="13"/>
      <c r="W35" s="13"/>
      <c r="X35" s="13"/>
    </row>
    <row r="36" spans="1:24" ht="17.100000000000001" customHeight="1">
      <c r="A36" s="19" t="s">
        <v>38</v>
      </c>
      <c r="B36" s="207"/>
      <c r="C36" s="207"/>
      <c r="D36" s="20" t="s">
        <v>39</v>
      </c>
      <c r="E36" s="21">
        <f>E44+E53+E74+E40+E37</f>
        <v>11494111.759999998</v>
      </c>
      <c r="F36" s="21">
        <f t="shared" ref="F36:G36" si="11">F44+F53+F74+F40+F37</f>
        <v>7603395.3599999994</v>
      </c>
      <c r="G36" s="21">
        <f t="shared" si="11"/>
        <v>14837719.889999999</v>
      </c>
      <c r="H36" s="21">
        <f t="shared" si="1"/>
        <v>195.14597344310661</v>
      </c>
      <c r="I36" s="21">
        <f>I44+I53+I74+I40</f>
        <v>1633309.8299999998</v>
      </c>
      <c r="J36" s="21">
        <f>J44+J53+J74+J40</f>
        <v>0</v>
      </c>
      <c r="K36" s="21">
        <f>K40+K44+K53</f>
        <v>0</v>
      </c>
      <c r="L36" s="21">
        <f>L44+L53+L74+L40</f>
        <v>0</v>
      </c>
      <c r="M36" s="22">
        <f>M44+M53+M74</f>
        <v>5484785.7000000002</v>
      </c>
      <c r="N36" s="22">
        <f>N44+N53+N74</f>
        <v>2813230.35</v>
      </c>
      <c r="O36" s="22">
        <f t="shared" si="7"/>
        <v>51.29152721500131</v>
      </c>
      <c r="P36" s="22">
        <f>P44+P53</f>
        <v>77053.350000000006</v>
      </c>
      <c r="Q36" s="22"/>
      <c r="R36" s="18"/>
      <c r="S36" s="23"/>
      <c r="T36" s="18"/>
      <c r="U36" s="13"/>
      <c r="V36" s="13"/>
      <c r="W36" s="13"/>
      <c r="X36" s="13"/>
    </row>
    <row r="37" spans="1:24" ht="17.100000000000001" customHeight="1">
      <c r="A37" s="276"/>
      <c r="B37" s="85">
        <v>60004</v>
      </c>
      <c r="C37" s="85"/>
      <c r="D37" s="25" t="s">
        <v>399</v>
      </c>
      <c r="E37" s="26">
        <f>SUM(E38:E39)</f>
        <v>150000</v>
      </c>
      <c r="F37" s="26">
        <f t="shared" ref="F37:G37" si="12">SUM(F38:F39)</f>
        <v>112930.49</v>
      </c>
      <c r="G37" s="26">
        <f t="shared" si="12"/>
        <v>188400</v>
      </c>
      <c r="H37" s="26">
        <f t="shared" si="1"/>
        <v>166.82828525759516</v>
      </c>
      <c r="I37" s="26"/>
      <c r="J37" s="26"/>
      <c r="K37" s="26"/>
      <c r="L37" s="21"/>
      <c r="M37" s="22"/>
      <c r="N37" s="22"/>
      <c r="O37" s="22"/>
      <c r="P37" s="22"/>
      <c r="Q37" s="22"/>
      <c r="R37" s="18"/>
      <c r="S37" s="23"/>
      <c r="T37" s="18"/>
      <c r="U37" s="13"/>
      <c r="V37" s="13"/>
      <c r="W37" s="13"/>
      <c r="X37" s="13"/>
    </row>
    <row r="38" spans="1:24" ht="38.25" customHeight="1">
      <c r="A38" s="276"/>
      <c r="B38" s="232"/>
      <c r="C38" s="232">
        <v>2710</v>
      </c>
      <c r="D38" s="239" t="s">
        <v>401</v>
      </c>
      <c r="E38" s="240">
        <v>150000</v>
      </c>
      <c r="F38" s="240">
        <v>112930.49</v>
      </c>
      <c r="G38" s="240">
        <v>150000</v>
      </c>
      <c r="H38" s="240">
        <f t="shared" si="1"/>
        <v>132.82506788025091</v>
      </c>
      <c r="I38" s="240"/>
      <c r="J38" s="240"/>
      <c r="K38" s="240"/>
      <c r="L38" s="21"/>
      <c r="M38" s="22"/>
      <c r="N38" s="22"/>
      <c r="O38" s="22"/>
      <c r="P38" s="22"/>
      <c r="Q38" s="22"/>
      <c r="R38" s="18"/>
      <c r="S38" s="23"/>
      <c r="T38" s="18"/>
      <c r="U38" s="13"/>
      <c r="V38" s="13"/>
      <c r="W38" s="13"/>
      <c r="X38" s="13"/>
    </row>
    <row r="39" spans="1:24" ht="17.100000000000001" customHeight="1">
      <c r="A39" s="276"/>
      <c r="B39" s="277"/>
      <c r="C39" s="232">
        <v>4300</v>
      </c>
      <c r="D39" s="47" t="s">
        <v>16</v>
      </c>
      <c r="E39" s="240">
        <v>0</v>
      </c>
      <c r="F39" s="240">
        <v>0</v>
      </c>
      <c r="G39" s="240">
        <v>38400</v>
      </c>
      <c r="H39" s="240">
        <v>0</v>
      </c>
      <c r="I39" s="240"/>
      <c r="J39" s="240"/>
      <c r="K39" s="240"/>
      <c r="L39" s="21"/>
      <c r="M39" s="22"/>
      <c r="N39" s="22"/>
      <c r="O39" s="22"/>
      <c r="P39" s="22"/>
      <c r="Q39" s="22"/>
      <c r="R39" s="18"/>
      <c r="S39" s="23"/>
      <c r="T39" s="18"/>
      <c r="U39" s="13"/>
      <c r="V39" s="13"/>
      <c r="W39" s="13"/>
      <c r="X39" s="13"/>
    </row>
    <row r="40" spans="1:24" ht="17.100000000000001" customHeight="1">
      <c r="A40" s="41"/>
      <c r="B40" s="42">
        <v>60013</v>
      </c>
      <c r="C40" s="211"/>
      <c r="D40" s="43" t="s">
        <v>40</v>
      </c>
      <c r="E40" s="44">
        <f>E41+E43+E42</f>
        <v>30000</v>
      </c>
      <c r="F40" s="44">
        <f t="shared" ref="F40:G40" si="13">F41+F43+F42</f>
        <v>0</v>
      </c>
      <c r="G40" s="44">
        <f t="shared" si="13"/>
        <v>30000</v>
      </c>
      <c r="H40" s="44">
        <v>0</v>
      </c>
      <c r="I40" s="44">
        <f>I41+I43</f>
        <v>7650.2</v>
      </c>
      <c r="J40" s="44">
        <f>J41+J43</f>
        <v>0</v>
      </c>
      <c r="K40" s="44">
        <f>SUM(K41:K43)</f>
        <v>0</v>
      </c>
      <c r="L40" s="45">
        <f>L41+L43</f>
        <v>0</v>
      </c>
      <c r="M40" s="22"/>
      <c r="N40" s="22"/>
      <c r="O40" s="22"/>
      <c r="P40" s="46"/>
      <c r="Q40" s="46"/>
      <c r="R40" s="18"/>
      <c r="S40" s="23"/>
      <c r="T40" s="18"/>
      <c r="U40" s="13"/>
      <c r="V40" s="13"/>
      <c r="W40" s="13"/>
      <c r="X40" s="13"/>
    </row>
    <row r="41" spans="1:24" ht="51" hidden="1" customHeight="1">
      <c r="A41" s="41"/>
      <c r="B41" s="64"/>
      <c r="C41" s="64">
        <v>2330</v>
      </c>
      <c r="D41" s="47" t="s">
        <v>63</v>
      </c>
      <c r="E41" s="45">
        <v>0</v>
      </c>
      <c r="F41" s="45">
        <v>0</v>
      </c>
      <c r="G41" s="45">
        <v>0</v>
      </c>
      <c r="H41" s="45" t="s">
        <v>398</v>
      </c>
      <c r="I41" s="45">
        <v>7650.2</v>
      </c>
      <c r="J41" s="45">
        <v>0</v>
      </c>
      <c r="K41" s="45"/>
      <c r="L41" s="45">
        <v>0</v>
      </c>
      <c r="M41" s="22"/>
      <c r="N41" s="22"/>
      <c r="O41" s="22"/>
      <c r="P41" s="30">
        <v>0</v>
      </c>
      <c r="Q41" s="48"/>
      <c r="R41" s="18"/>
      <c r="S41" s="23"/>
      <c r="T41" s="18"/>
      <c r="U41" s="13"/>
      <c r="V41" s="13"/>
      <c r="W41" s="13"/>
      <c r="X41" s="13"/>
    </row>
    <row r="42" spans="1:24" ht="17.100000000000001" customHeight="1">
      <c r="A42" s="41"/>
      <c r="B42" s="64"/>
      <c r="C42" s="226">
        <v>6050</v>
      </c>
      <c r="D42" s="59" t="s">
        <v>36</v>
      </c>
      <c r="E42" s="139">
        <v>30000</v>
      </c>
      <c r="F42" s="139">
        <v>0</v>
      </c>
      <c r="G42" s="139">
        <v>30000</v>
      </c>
      <c r="H42" s="139">
        <v>0</v>
      </c>
      <c r="I42" s="139"/>
      <c r="J42" s="139"/>
      <c r="K42" s="139"/>
      <c r="L42" s="45"/>
      <c r="M42" s="22"/>
      <c r="N42" s="22"/>
      <c r="O42" s="22"/>
      <c r="P42" s="30"/>
      <c r="Q42" s="48"/>
      <c r="R42" s="18"/>
      <c r="S42" s="23"/>
      <c r="T42" s="18"/>
      <c r="U42" s="13"/>
      <c r="V42" s="13"/>
      <c r="W42" s="13"/>
      <c r="X42" s="13"/>
    </row>
    <row r="43" spans="1:24" ht="25.5" customHeight="1">
      <c r="A43" s="41"/>
      <c r="B43" s="64"/>
      <c r="C43" s="226">
        <v>6060</v>
      </c>
      <c r="D43" s="59" t="s">
        <v>54</v>
      </c>
      <c r="E43" s="139">
        <v>0</v>
      </c>
      <c r="F43" s="139">
        <v>0</v>
      </c>
      <c r="G43" s="139">
        <v>0</v>
      </c>
      <c r="H43" s="139">
        <v>0</v>
      </c>
      <c r="I43" s="139">
        <v>0</v>
      </c>
      <c r="J43" s="139">
        <v>0</v>
      </c>
      <c r="K43" s="139"/>
      <c r="L43" s="45">
        <v>0</v>
      </c>
      <c r="M43" s="22"/>
      <c r="N43" s="22"/>
      <c r="O43" s="22"/>
      <c r="P43" s="30">
        <v>0</v>
      </c>
      <c r="Q43" s="48"/>
      <c r="R43" s="18"/>
      <c r="S43" s="23"/>
      <c r="T43" s="18"/>
      <c r="U43" s="13"/>
      <c r="V43" s="13"/>
      <c r="W43" s="13"/>
      <c r="X43" s="13"/>
    </row>
    <row r="44" spans="1:24" ht="17.100000000000001" customHeight="1">
      <c r="A44" s="24"/>
      <c r="B44" s="42" t="s">
        <v>41</v>
      </c>
      <c r="C44" s="211"/>
      <c r="D44" s="43" t="s">
        <v>42</v>
      </c>
      <c r="E44" s="44">
        <f>SUM(E45:E50)</f>
        <v>104661.2</v>
      </c>
      <c r="F44" s="44">
        <f t="shared" ref="F44:G44" si="14">SUM(F45:F50)</f>
        <v>103642.01999999999</v>
      </c>
      <c r="G44" s="44">
        <f t="shared" si="14"/>
        <v>74747.600000000006</v>
      </c>
      <c r="H44" s="44">
        <f t="shared" si="1"/>
        <v>72.120940907944501</v>
      </c>
      <c r="I44" s="44">
        <f>I52+I46+I50+I51+I45</f>
        <v>0</v>
      </c>
      <c r="J44" s="44">
        <f t="shared" ref="J44:P44" si="15">J52+J46+J50+J51+J45</f>
        <v>0</v>
      </c>
      <c r="K44" s="44">
        <f>SUM(K45:K50)</f>
        <v>0</v>
      </c>
      <c r="L44" s="44">
        <f t="shared" si="15"/>
        <v>0</v>
      </c>
      <c r="M44" s="49">
        <f t="shared" si="15"/>
        <v>373000</v>
      </c>
      <c r="N44" s="49">
        <f t="shared" si="15"/>
        <v>403000</v>
      </c>
      <c r="O44" s="49">
        <f t="shared" si="15"/>
        <v>109.65986394557822</v>
      </c>
      <c r="P44" s="49">
        <f t="shared" si="15"/>
        <v>4353.03</v>
      </c>
      <c r="Q44" s="27"/>
      <c r="R44" s="18"/>
      <c r="S44" s="23"/>
      <c r="T44" s="18"/>
      <c r="U44" s="13"/>
      <c r="V44" s="13"/>
      <c r="W44" s="13"/>
      <c r="X44" s="13"/>
    </row>
    <row r="45" spans="1:24" ht="56.25" hidden="1" customHeight="1">
      <c r="A45" s="24"/>
      <c r="B45" s="64"/>
      <c r="C45" s="227">
        <v>2320</v>
      </c>
      <c r="D45" s="228" t="s">
        <v>48</v>
      </c>
      <c r="E45" s="229">
        <v>0</v>
      </c>
      <c r="F45" s="229">
        <v>0</v>
      </c>
      <c r="G45" s="229">
        <v>0</v>
      </c>
      <c r="H45" s="44" t="e">
        <f t="shared" si="1"/>
        <v>#DIV/0!</v>
      </c>
      <c r="I45" s="229">
        <v>0</v>
      </c>
      <c r="J45" s="229">
        <v>0</v>
      </c>
      <c r="K45" s="230"/>
      <c r="L45" s="45">
        <v>0</v>
      </c>
      <c r="M45" s="45">
        <v>0</v>
      </c>
      <c r="N45" s="45">
        <v>0</v>
      </c>
      <c r="O45" s="45"/>
      <c r="P45" s="45">
        <v>0</v>
      </c>
      <c r="Q45" s="45"/>
      <c r="R45" s="18"/>
      <c r="S45" s="23"/>
      <c r="T45" s="18"/>
      <c r="U45" s="13"/>
      <c r="V45" s="13"/>
      <c r="W45" s="13"/>
      <c r="X45" s="13"/>
    </row>
    <row r="46" spans="1:24" ht="8.25" hidden="1" customHeight="1">
      <c r="A46" s="24"/>
      <c r="B46" s="64"/>
      <c r="C46" s="69" t="s">
        <v>43</v>
      </c>
      <c r="D46" s="47" t="s">
        <v>16</v>
      </c>
      <c r="E46" s="33"/>
      <c r="F46" s="33"/>
      <c r="G46" s="33"/>
      <c r="H46" s="44" t="e">
        <f t="shared" si="1"/>
        <v>#DIV/0!</v>
      </c>
      <c r="I46" s="33">
        <v>0</v>
      </c>
      <c r="J46" s="33">
        <v>0</v>
      </c>
      <c r="K46" s="33">
        <v>0</v>
      </c>
      <c r="L46" s="33">
        <v>0</v>
      </c>
      <c r="M46" s="50">
        <v>5500</v>
      </c>
      <c r="N46" s="33">
        <v>0</v>
      </c>
      <c r="O46" s="33">
        <f>N46/M46*100</f>
        <v>0</v>
      </c>
      <c r="P46" s="33">
        <v>0</v>
      </c>
      <c r="Q46" s="51"/>
      <c r="R46" s="18"/>
      <c r="S46" s="23"/>
      <c r="T46" s="18"/>
      <c r="U46" s="13"/>
      <c r="V46" s="13"/>
      <c r="W46" s="13"/>
      <c r="X46" s="13"/>
    </row>
    <row r="47" spans="1:24" ht="18.600000000000001" customHeight="1">
      <c r="A47" s="24"/>
      <c r="B47" s="64"/>
      <c r="C47" s="69">
        <v>4210</v>
      </c>
      <c r="D47" s="29" t="s">
        <v>32</v>
      </c>
      <c r="E47" s="33">
        <v>30000</v>
      </c>
      <c r="F47" s="33">
        <v>29980.02</v>
      </c>
      <c r="G47" s="33">
        <v>20000</v>
      </c>
      <c r="H47" s="287">
        <f t="shared" si="1"/>
        <v>66.711096256773672</v>
      </c>
      <c r="I47" s="33"/>
      <c r="J47" s="33"/>
      <c r="K47" s="33"/>
      <c r="L47" s="33"/>
      <c r="M47" s="50"/>
      <c r="N47" s="33"/>
      <c r="O47" s="33"/>
      <c r="P47" s="33"/>
      <c r="Q47" s="51"/>
      <c r="R47" s="18"/>
      <c r="S47" s="23"/>
      <c r="T47" s="18"/>
      <c r="U47" s="13"/>
      <c r="V47" s="13"/>
      <c r="W47" s="13"/>
      <c r="X47" s="13"/>
    </row>
    <row r="48" spans="1:24" ht="18.600000000000001" customHeight="1">
      <c r="A48" s="24"/>
      <c r="B48" s="64"/>
      <c r="C48" s="69">
        <v>4270</v>
      </c>
      <c r="D48" s="29" t="s">
        <v>52</v>
      </c>
      <c r="E48" s="33">
        <v>24661.200000000001</v>
      </c>
      <c r="F48" s="33">
        <v>23662.400000000001</v>
      </c>
      <c r="G48" s="33">
        <v>20000</v>
      </c>
      <c r="H48" s="287">
        <f t="shared" si="1"/>
        <v>84.522280073027247</v>
      </c>
      <c r="I48" s="33"/>
      <c r="J48" s="33"/>
      <c r="K48" s="33"/>
      <c r="L48" s="33"/>
      <c r="M48" s="50"/>
      <c r="N48" s="33"/>
      <c r="O48" s="33"/>
      <c r="P48" s="33"/>
      <c r="Q48" s="51"/>
      <c r="R48" s="18"/>
      <c r="S48" s="23"/>
      <c r="T48" s="18"/>
      <c r="U48" s="13"/>
      <c r="V48" s="13"/>
      <c r="W48" s="13"/>
      <c r="X48" s="13"/>
    </row>
    <row r="49" spans="1:24" ht="16.5" customHeight="1">
      <c r="A49" s="24"/>
      <c r="B49" s="64"/>
      <c r="C49" s="69">
        <v>4300</v>
      </c>
      <c r="D49" s="47" t="s">
        <v>16</v>
      </c>
      <c r="E49" s="33">
        <v>50000</v>
      </c>
      <c r="F49" s="33">
        <v>49999.6</v>
      </c>
      <c r="G49" s="33">
        <v>34747.599999999999</v>
      </c>
      <c r="H49" s="287">
        <f t="shared" si="1"/>
        <v>69.495755966047724</v>
      </c>
      <c r="I49" s="33"/>
      <c r="J49" s="33"/>
      <c r="K49" s="33"/>
      <c r="L49" s="33"/>
      <c r="M49" s="50"/>
      <c r="N49" s="33"/>
      <c r="O49" s="33"/>
      <c r="P49" s="33"/>
      <c r="Q49" s="51"/>
      <c r="R49" s="18"/>
      <c r="S49" s="23"/>
      <c r="T49" s="18"/>
      <c r="U49" s="13"/>
      <c r="V49" s="13"/>
      <c r="W49" s="13"/>
      <c r="X49" s="13"/>
    </row>
    <row r="50" spans="1:24" ht="51.6" customHeight="1">
      <c r="A50" s="24"/>
      <c r="B50" s="64"/>
      <c r="C50" s="212">
        <v>6300</v>
      </c>
      <c r="D50" s="52" t="s">
        <v>394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/>
      <c r="L50" s="33">
        <v>0</v>
      </c>
      <c r="M50" s="50"/>
      <c r="N50" s="33"/>
      <c r="O50" s="33"/>
      <c r="P50" s="33">
        <v>4353.03</v>
      </c>
      <c r="Q50" s="51"/>
      <c r="R50" s="18"/>
      <c r="S50" s="23"/>
      <c r="T50" s="18"/>
      <c r="U50" s="13"/>
      <c r="V50" s="13"/>
      <c r="W50" s="13"/>
      <c r="X50" s="13"/>
    </row>
    <row r="51" spans="1:24" ht="54" hidden="1" customHeight="1">
      <c r="A51" s="24"/>
      <c r="B51" s="64"/>
      <c r="C51" s="69">
        <v>6300</v>
      </c>
      <c r="D51" s="32" t="s">
        <v>46</v>
      </c>
      <c r="E51" s="33">
        <v>0</v>
      </c>
      <c r="F51" s="33">
        <v>0</v>
      </c>
      <c r="G51" s="33">
        <v>0</v>
      </c>
      <c r="H51" s="33" t="e">
        <f>G51/F51*100</f>
        <v>#DIV/0!</v>
      </c>
      <c r="I51" s="33">
        <v>0</v>
      </c>
      <c r="J51" s="33">
        <v>0</v>
      </c>
      <c r="K51" s="33">
        <v>0</v>
      </c>
      <c r="L51" s="33">
        <v>0</v>
      </c>
      <c r="M51" s="50"/>
      <c r="N51" s="33"/>
      <c r="O51" s="33"/>
      <c r="P51" s="33">
        <v>0</v>
      </c>
      <c r="Q51" s="51"/>
      <c r="R51" s="18"/>
      <c r="S51" s="23"/>
      <c r="T51" s="18"/>
      <c r="U51" s="13"/>
      <c r="V51" s="13"/>
      <c r="W51" s="13"/>
      <c r="X51" s="13"/>
    </row>
    <row r="52" spans="1:24" ht="49.5" hidden="1" customHeight="1">
      <c r="A52" s="28"/>
      <c r="B52" s="58"/>
      <c r="C52" s="69" t="s">
        <v>47</v>
      </c>
      <c r="D52" s="32" t="s">
        <v>48</v>
      </c>
      <c r="E52" s="33">
        <v>0</v>
      </c>
      <c r="F52" s="33">
        <v>0</v>
      </c>
      <c r="G52" s="33">
        <v>0</v>
      </c>
      <c r="H52" s="33" t="e">
        <f t="shared" si="1"/>
        <v>#DIV/0!</v>
      </c>
      <c r="I52" s="33">
        <v>0</v>
      </c>
      <c r="J52" s="33">
        <v>0</v>
      </c>
      <c r="K52" s="33">
        <v>0</v>
      </c>
      <c r="L52" s="33">
        <v>0</v>
      </c>
      <c r="M52" s="50">
        <v>367500</v>
      </c>
      <c r="N52" s="33">
        <v>403000</v>
      </c>
      <c r="O52" s="33">
        <f t="shared" si="7"/>
        <v>109.65986394557822</v>
      </c>
      <c r="P52" s="33">
        <v>0</v>
      </c>
      <c r="Q52" s="55"/>
      <c r="R52" s="18"/>
      <c r="S52" s="23"/>
      <c r="T52" s="18"/>
      <c r="U52" s="13"/>
      <c r="V52" s="13"/>
      <c r="W52" s="13"/>
      <c r="X52" s="13"/>
    </row>
    <row r="53" spans="1:24" ht="17.100000000000001" customHeight="1">
      <c r="A53" s="24"/>
      <c r="B53" s="85" t="s">
        <v>49</v>
      </c>
      <c r="C53" s="208"/>
      <c r="D53" s="25" t="s">
        <v>50</v>
      </c>
      <c r="E53" s="26">
        <f>SUM(E55:E76)</f>
        <v>11209450.559999999</v>
      </c>
      <c r="F53" s="26">
        <f t="shared" ref="F53:G53" si="16">SUM(F55:F76)</f>
        <v>7386822.8499999996</v>
      </c>
      <c r="G53" s="26">
        <f t="shared" si="16"/>
        <v>14544572.289999999</v>
      </c>
      <c r="H53" s="26">
        <f t="shared" si="1"/>
        <v>196.89889124659325</v>
      </c>
      <c r="I53" s="26">
        <f>I55+I57+I70++I72+I73+I54+I66+I71+I56+I68</f>
        <v>1593369.43</v>
      </c>
      <c r="J53" s="26">
        <f>J55+J57+J70++J72+J73+J54+J66+J71+J56+J68</f>
        <v>0</v>
      </c>
      <c r="K53" s="26">
        <f>SUM(K55:K76)</f>
        <v>0</v>
      </c>
      <c r="L53" s="26">
        <f>L55+L57+L70++L72+L73+L54+L66+L71</f>
        <v>0</v>
      </c>
      <c r="M53" s="27">
        <f>M55+M57+M70++M72+M73+M54+M66+M71+M56</f>
        <v>5111785.7</v>
      </c>
      <c r="N53" s="27">
        <f>N55+N57+N70++N72+N73+N54+N66+N71+N56</f>
        <v>2410230.35</v>
      </c>
      <c r="O53" s="27">
        <f t="shared" si="7"/>
        <v>47.150457617970957</v>
      </c>
      <c r="P53" s="27">
        <f>P55+P57+P70++P72+P73+P54+P66+P71+P56</f>
        <v>72700.320000000007</v>
      </c>
      <c r="Q53" s="27"/>
      <c r="R53" s="18"/>
      <c r="S53" s="23"/>
      <c r="T53" s="18"/>
      <c r="U53" s="13"/>
      <c r="V53" s="13"/>
      <c r="W53" s="13"/>
      <c r="X53" s="13"/>
    </row>
    <row r="54" spans="1:24" ht="39.75" hidden="1" customHeight="1">
      <c r="A54" s="24"/>
      <c r="B54" s="64"/>
      <c r="C54" s="69">
        <v>2710</v>
      </c>
      <c r="D54" s="32" t="s">
        <v>45</v>
      </c>
      <c r="E54" s="33">
        <v>0</v>
      </c>
      <c r="F54" s="33">
        <v>0</v>
      </c>
      <c r="G54" s="33">
        <v>0</v>
      </c>
      <c r="H54" s="33" t="e">
        <f t="shared" si="1"/>
        <v>#DIV/0!</v>
      </c>
      <c r="I54" s="33">
        <v>20000</v>
      </c>
      <c r="J54" s="33">
        <v>0</v>
      </c>
      <c r="K54" s="33">
        <v>0</v>
      </c>
      <c r="L54" s="33">
        <v>0</v>
      </c>
      <c r="M54" s="56">
        <v>0</v>
      </c>
      <c r="N54" s="57">
        <v>0</v>
      </c>
      <c r="O54" s="57" t="e">
        <f t="shared" si="7"/>
        <v>#DIV/0!</v>
      </c>
      <c r="P54" s="33">
        <v>0</v>
      </c>
      <c r="Q54" s="57"/>
      <c r="R54" s="18"/>
      <c r="S54" s="23"/>
      <c r="T54" s="18"/>
      <c r="U54" s="13"/>
      <c r="V54" s="13"/>
      <c r="W54" s="13"/>
      <c r="X54" s="13"/>
    </row>
    <row r="55" spans="1:24" ht="17.100000000000001" customHeight="1">
      <c r="A55" s="28"/>
      <c r="B55" s="58"/>
      <c r="C55" s="58">
        <v>3020</v>
      </c>
      <c r="D55" s="29" t="s">
        <v>116</v>
      </c>
      <c r="E55" s="30">
        <v>3800</v>
      </c>
      <c r="F55" s="30">
        <v>1584.4</v>
      </c>
      <c r="G55" s="30">
        <v>0</v>
      </c>
      <c r="H55" s="30">
        <f t="shared" si="1"/>
        <v>0</v>
      </c>
      <c r="I55" s="30">
        <v>5162.8500000000004</v>
      </c>
      <c r="J55" s="30">
        <v>0</v>
      </c>
      <c r="K55" s="30"/>
      <c r="L55" s="30">
        <v>0</v>
      </c>
      <c r="M55" s="31">
        <v>25000</v>
      </c>
      <c r="N55" s="30">
        <v>1838.69</v>
      </c>
      <c r="O55" s="30">
        <f t="shared" si="7"/>
        <v>7.3547600000000006</v>
      </c>
      <c r="P55" s="30">
        <v>2500</v>
      </c>
      <c r="Q55" s="30"/>
      <c r="R55" s="18"/>
      <c r="S55" s="23"/>
      <c r="T55" s="18"/>
      <c r="U55" s="13"/>
      <c r="V55" s="13"/>
      <c r="W55" s="13"/>
      <c r="X55" s="13"/>
    </row>
    <row r="56" spans="1:24" ht="17.100000000000001" hidden="1" customHeight="1">
      <c r="A56" s="28"/>
      <c r="B56" s="58"/>
      <c r="C56" s="58"/>
      <c r="D56" s="29"/>
      <c r="E56" s="30"/>
      <c r="F56" s="30"/>
      <c r="G56" s="30"/>
      <c r="H56" s="30" t="e">
        <f t="shared" si="1"/>
        <v>#DIV/0!</v>
      </c>
      <c r="I56" s="30">
        <v>0</v>
      </c>
      <c r="J56" s="30">
        <v>0</v>
      </c>
      <c r="K56" s="30">
        <v>0</v>
      </c>
      <c r="L56" s="30">
        <v>0</v>
      </c>
      <c r="M56" s="50">
        <v>0</v>
      </c>
      <c r="N56" s="33">
        <v>2000</v>
      </c>
      <c r="O56" s="33">
        <v>0</v>
      </c>
      <c r="P56" s="30">
        <v>0</v>
      </c>
      <c r="Q56" s="30"/>
      <c r="R56" s="18"/>
      <c r="S56" s="23"/>
      <c r="T56" s="18"/>
      <c r="U56" s="13"/>
      <c r="V56" s="13"/>
      <c r="W56" s="13"/>
      <c r="X56" s="13"/>
    </row>
    <row r="57" spans="1:24" ht="17.100000000000001" customHeight="1">
      <c r="A57" s="28"/>
      <c r="B57" s="58"/>
      <c r="C57" s="58">
        <v>4010</v>
      </c>
      <c r="D57" s="29" t="s">
        <v>26</v>
      </c>
      <c r="E57" s="30">
        <v>142750</v>
      </c>
      <c r="F57" s="30">
        <v>112432.27</v>
      </c>
      <c r="G57" s="30">
        <v>0</v>
      </c>
      <c r="H57" s="30">
        <f t="shared" si="1"/>
        <v>0</v>
      </c>
      <c r="I57" s="30">
        <v>406532.5</v>
      </c>
      <c r="J57" s="30">
        <v>0</v>
      </c>
      <c r="K57" s="30"/>
      <c r="L57" s="30">
        <v>0</v>
      </c>
      <c r="M57" s="31">
        <v>424556.58</v>
      </c>
      <c r="N57" s="30">
        <v>430391.66</v>
      </c>
      <c r="O57" s="30">
        <f t="shared" si="7"/>
        <v>101.37439396181304</v>
      </c>
      <c r="P57" s="30">
        <v>55105.91</v>
      </c>
      <c r="Q57" s="30">
        <v>0</v>
      </c>
      <c r="R57" s="18"/>
      <c r="S57" s="23"/>
      <c r="T57" s="18"/>
      <c r="U57" s="13"/>
      <c r="V57" s="13"/>
      <c r="W57" s="13"/>
      <c r="X57" s="13"/>
    </row>
    <row r="58" spans="1:24" ht="17.100000000000001" customHeight="1">
      <c r="A58" s="28"/>
      <c r="B58" s="58"/>
      <c r="C58" s="58">
        <v>4040</v>
      </c>
      <c r="D58" s="29" t="s">
        <v>100</v>
      </c>
      <c r="E58" s="30">
        <v>26750</v>
      </c>
      <c r="F58" s="30">
        <v>18924.009999999998</v>
      </c>
      <c r="G58" s="30">
        <v>0</v>
      </c>
      <c r="H58" s="30">
        <f t="shared" si="1"/>
        <v>0</v>
      </c>
      <c r="I58" s="30"/>
      <c r="J58" s="30"/>
      <c r="K58" s="30"/>
      <c r="L58" s="30"/>
      <c r="M58" s="31"/>
      <c r="N58" s="30"/>
      <c r="O58" s="30"/>
      <c r="P58" s="30"/>
      <c r="Q58" s="30"/>
      <c r="R58" s="18"/>
      <c r="S58" s="23"/>
      <c r="T58" s="18"/>
      <c r="U58" s="13"/>
      <c r="V58" s="13"/>
      <c r="W58" s="13"/>
      <c r="X58" s="13"/>
    </row>
    <row r="59" spans="1:24" ht="17.100000000000001" customHeight="1">
      <c r="A59" s="28"/>
      <c r="B59" s="58"/>
      <c r="C59" s="58">
        <v>4110</v>
      </c>
      <c r="D59" s="29" t="s">
        <v>28</v>
      </c>
      <c r="E59" s="30">
        <v>30000</v>
      </c>
      <c r="F59" s="30">
        <v>19263.18</v>
      </c>
      <c r="G59" s="30">
        <v>0</v>
      </c>
      <c r="H59" s="30">
        <f t="shared" si="1"/>
        <v>0</v>
      </c>
      <c r="I59" s="30"/>
      <c r="J59" s="30"/>
      <c r="K59" s="30"/>
      <c r="L59" s="30"/>
      <c r="M59" s="31"/>
      <c r="N59" s="30"/>
      <c r="O59" s="30"/>
      <c r="P59" s="30"/>
      <c r="Q59" s="30"/>
      <c r="R59" s="18"/>
      <c r="S59" s="23"/>
      <c r="T59" s="18"/>
      <c r="U59" s="13"/>
      <c r="V59" s="13"/>
      <c r="W59" s="13"/>
      <c r="X59" s="13"/>
    </row>
    <row r="60" spans="1:24" ht="28.5" customHeight="1">
      <c r="A60" s="28"/>
      <c r="B60" s="58"/>
      <c r="C60" s="58">
        <v>4120</v>
      </c>
      <c r="D60" s="29" t="s">
        <v>402</v>
      </c>
      <c r="E60" s="30">
        <v>5000</v>
      </c>
      <c r="F60" s="30">
        <v>2566.5100000000002</v>
      </c>
      <c r="G60" s="30">
        <v>0</v>
      </c>
      <c r="H60" s="30">
        <f t="shared" si="1"/>
        <v>0</v>
      </c>
      <c r="I60" s="30"/>
      <c r="J60" s="30"/>
      <c r="K60" s="30"/>
      <c r="L60" s="30"/>
      <c r="M60" s="31"/>
      <c r="N60" s="30"/>
      <c r="O60" s="30"/>
      <c r="P60" s="30"/>
      <c r="Q60" s="30"/>
      <c r="R60" s="18"/>
      <c r="S60" s="23"/>
      <c r="T60" s="18"/>
      <c r="U60" s="13"/>
      <c r="V60" s="13"/>
      <c r="W60" s="13"/>
      <c r="X60" s="13"/>
    </row>
    <row r="61" spans="1:24" ht="17.100000000000001" customHeight="1">
      <c r="A61" s="28"/>
      <c r="B61" s="58"/>
      <c r="C61" s="58">
        <v>4170</v>
      </c>
      <c r="D61" s="29" t="s">
        <v>70</v>
      </c>
      <c r="E61" s="30">
        <v>7000</v>
      </c>
      <c r="F61" s="30">
        <v>5707.74</v>
      </c>
      <c r="G61" s="30">
        <v>0</v>
      </c>
      <c r="H61" s="30">
        <f t="shared" si="1"/>
        <v>0</v>
      </c>
      <c r="I61" s="30"/>
      <c r="J61" s="30"/>
      <c r="K61" s="30"/>
      <c r="L61" s="30"/>
      <c r="M61" s="31"/>
      <c r="N61" s="30"/>
      <c r="O61" s="30"/>
      <c r="P61" s="30"/>
      <c r="Q61" s="30"/>
      <c r="R61" s="18"/>
      <c r="S61" s="23"/>
      <c r="T61" s="18"/>
      <c r="U61" s="13"/>
      <c r="V61" s="13"/>
      <c r="W61" s="13"/>
      <c r="X61" s="13"/>
    </row>
    <row r="62" spans="1:24" ht="17.100000000000001" customHeight="1">
      <c r="A62" s="28"/>
      <c r="B62" s="58"/>
      <c r="C62" s="58" t="s">
        <v>31</v>
      </c>
      <c r="D62" s="29" t="s">
        <v>32</v>
      </c>
      <c r="E62" s="30">
        <v>193409.03</v>
      </c>
      <c r="F62" s="30">
        <v>139049.31</v>
      </c>
      <c r="G62" s="30">
        <v>191500</v>
      </c>
      <c r="H62" s="30">
        <f t="shared" si="1"/>
        <v>137.72092792118133</v>
      </c>
      <c r="I62" s="30"/>
      <c r="J62" s="30"/>
      <c r="K62" s="30"/>
      <c r="L62" s="30"/>
      <c r="M62" s="31"/>
      <c r="N62" s="30"/>
      <c r="O62" s="30"/>
      <c r="P62" s="30"/>
      <c r="Q62" s="30"/>
      <c r="R62" s="18"/>
      <c r="S62" s="23"/>
      <c r="T62" s="18"/>
      <c r="U62" s="13"/>
      <c r="V62" s="13"/>
      <c r="W62" s="13"/>
      <c r="X62" s="13"/>
    </row>
    <row r="63" spans="1:24" ht="17.100000000000001" customHeight="1">
      <c r="A63" s="28"/>
      <c r="B63" s="58"/>
      <c r="C63" s="58">
        <v>4260</v>
      </c>
      <c r="D63" s="29" t="s">
        <v>76</v>
      </c>
      <c r="E63" s="30">
        <v>5500</v>
      </c>
      <c r="F63" s="30">
        <v>2993.93</v>
      </c>
      <c r="G63" s="30">
        <v>7500</v>
      </c>
      <c r="H63" s="30">
        <f t="shared" si="1"/>
        <v>250.50685887779608</v>
      </c>
      <c r="I63" s="30"/>
      <c r="J63" s="30"/>
      <c r="K63" s="30"/>
      <c r="L63" s="30"/>
      <c r="M63" s="31"/>
      <c r="N63" s="30"/>
      <c r="O63" s="30"/>
      <c r="P63" s="30"/>
      <c r="Q63" s="30"/>
      <c r="R63" s="18"/>
      <c r="S63" s="23"/>
      <c r="T63" s="18"/>
      <c r="U63" s="13"/>
      <c r="V63" s="13"/>
      <c r="W63" s="13"/>
      <c r="X63" s="13"/>
    </row>
    <row r="64" spans="1:24" ht="17.100000000000001" customHeight="1">
      <c r="A64" s="28"/>
      <c r="B64" s="58"/>
      <c r="C64" s="58">
        <v>4270</v>
      </c>
      <c r="D64" s="29" t="s">
        <v>52</v>
      </c>
      <c r="E64" s="30">
        <v>94000</v>
      </c>
      <c r="F64" s="30">
        <v>81672.100000000006</v>
      </c>
      <c r="G64" s="30">
        <v>141000</v>
      </c>
      <c r="H64" s="30">
        <f t="shared" si="1"/>
        <v>172.64157527478784</v>
      </c>
      <c r="I64" s="30"/>
      <c r="J64" s="30"/>
      <c r="K64" s="30"/>
      <c r="L64" s="30"/>
      <c r="M64" s="31"/>
      <c r="N64" s="30"/>
      <c r="O64" s="30"/>
      <c r="P64" s="30"/>
      <c r="Q64" s="30"/>
      <c r="R64" s="18"/>
      <c r="S64" s="23"/>
      <c r="T64" s="18"/>
      <c r="U64" s="13"/>
      <c r="V64" s="13"/>
      <c r="W64" s="13"/>
      <c r="X64" s="13"/>
    </row>
    <row r="65" spans="1:24" ht="17.100000000000001" customHeight="1">
      <c r="A65" s="28"/>
      <c r="B65" s="58"/>
      <c r="C65" s="58">
        <v>4280</v>
      </c>
      <c r="D65" s="29" t="s">
        <v>119</v>
      </c>
      <c r="E65" s="30">
        <v>1000</v>
      </c>
      <c r="F65" s="30">
        <v>480</v>
      </c>
      <c r="G65" s="30">
        <v>1000</v>
      </c>
      <c r="H65" s="30">
        <f t="shared" si="1"/>
        <v>208.33333333333334</v>
      </c>
      <c r="I65" s="30"/>
      <c r="J65" s="30"/>
      <c r="K65" s="30"/>
      <c r="L65" s="30"/>
      <c r="M65" s="31"/>
      <c r="N65" s="30"/>
      <c r="O65" s="30"/>
      <c r="P65" s="30"/>
      <c r="Q65" s="30"/>
      <c r="R65" s="18"/>
      <c r="S65" s="23"/>
      <c r="T65" s="18"/>
      <c r="U65" s="13"/>
      <c r="V65" s="13"/>
      <c r="W65" s="13"/>
      <c r="X65" s="13"/>
    </row>
    <row r="66" spans="1:24" ht="17.100000000000001" customHeight="1">
      <c r="A66" s="28"/>
      <c r="B66" s="58"/>
      <c r="C66" s="58" t="s">
        <v>15</v>
      </c>
      <c r="D66" s="29" t="s">
        <v>16</v>
      </c>
      <c r="E66" s="30">
        <v>324129.43</v>
      </c>
      <c r="F66" s="30">
        <v>291352.73</v>
      </c>
      <c r="G66" s="30">
        <v>101000</v>
      </c>
      <c r="H66" s="30">
        <f>G66/F66*100</f>
        <v>34.665884201599901</v>
      </c>
      <c r="I66" s="30">
        <v>8500</v>
      </c>
      <c r="J66" s="30">
        <v>0</v>
      </c>
      <c r="K66" s="30"/>
      <c r="L66" s="30">
        <v>0</v>
      </c>
      <c r="M66" s="31">
        <v>25000</v>
      </c>
      <c r="N66" s="30">
        <v>25000</v>
      </c>
      <c r="O66" s="30">
        <f t="shared" si="7"/>
        <v>100</v>
      </c>
      <c r="P66" s="30">
        <v>0</v>
      </c>
      <c r="Q66" s="30"/>
      <c r="R66" s="18"/>
      <c r="S66" s="23"/>
      <c r="T66" s="18"/>
      <c r="U66" s="13"/>
      <c r="V66" s="13"/>
      <c r="W66" s="13"/>
      <c r="X66" s="13"/>
    </row>
    <row r="67" spans="1:24" ht="27.75" customHeight="1">
      <c r="A67" s="28"/>
      <c r="B67" s="58"/>
      <c r="C67" s="58">
        <v>4440</v>
      </c>
      <c r="D67" s="29" t="s">
        <v>125</v>
      </c>
      <c r="E67" s="30">
        <v>15510</v>
      </c>
      <c r="F67" s="30">
        <v>15510</v>
      </c>
      <c r="G67" s="30">
        <v>0</v>
      </c>
      <c r="H67" s="30">
        <f>G67/F67*100</f>
        <v>0</v>
      </c>
      <c r="I67" s="30"/>
      <c r="J67" s="30"/>
      <c r="K67" s="30"/>
      <c r="L67" s="30"/>
      <c r="M67" s="31"/>
      <c r="N67" s="30"/>
      <c r="O67" s="30"/>
      <c r="P67" s="30"/>
      <c r="Q67" s="30"/>
      <c r="R67" s="18"/>
      <c r="S67" s="23"/>
      <c r="T67" s="18"/>
      <c r="U67" s="13"/>
      <c r="V67" s="13"/>
      <c r="W67" s="13"/>
      <c r="X67" s="13"/>
    </row>
    <row r="68" spans="1:24" ht="27.6" customHeight="1">
      <c r="A68" s="28"/>
      <c r="B68" s="58"/>
      <c r="C68" s="58">
        <v>4520</v>
      </c>
      <c r="D68" s="29" t="s">
        <v>268</v>
      </c>
      <c r="E68" s="30">
        <v>400</v>
      </c>
      <c r="F68" s="30">
        <v>246.13</v>
      </c>
      <c r="G68" s="30">
        <v>400</v>
      </c>
      <c r="H68" s="30">
        <f>G68/F68*100</f>
        <v>162.51574371267216</v>
      </c>
      <c r="I68" s="30">
        <v>500</v>
      </c>
      <c r="J68" s="30">
        <v>0</v>
      </c>
      <c r="K68" s="30"/>
      <c r="L68" s="30">
        <v>0</v>
      </c>
      <c r="M68" s="31"/>
      <c r="N68" s="30"/>
      <c r="O68" s="30"/>
      <c r="P68" s="30">
        <v>0</v>
      </c>
      <c r="Q68" s="30"/>
      <c r="R68" s="18"/>
      <c r="S68" s="23"/>
      <c r="T68" s="18"/>
      <c r="U68" s="13"/>
      <c r="V68" s="13"/>
      <c r="W68" s="13"/>
      <c r="X68" s="13"/>
    </row>
    <row r="69" spans="1:24" ht="28.5" customHeight="1">
      <c r="A69" s="28"/>
      <c r="B69" s="58"/>
      <c r="C69" s="58">
        <v>4590</v>
      </c>
      <c r="D69" s="29" t="s">
        <v>85</v>
      </c>
      <c r="E69" s="30">
        <v>7000</v>
      </c>
      <c r="F69" s="30">
        <v>0</v>
      </c>
      <c r="G69" s="30">
        <v>7000</v>
      </c>
      <c r="H69" s="30">
        <v>0</v>
      </c>
      <c r="I69" s="30"/>
      <c r="J69" s="30"/>
      <c r="K69" s="30"/>
      <c r="L69" s="30"/>
      <c r="M69" s="31"/>
      <c r="N69" s="30"/>
      <c r="O69" s="30"/>
      <c r="P69" s="30"/>
      <c r="Q69" s="30"/>
      <c r="R69" s="18"/>
      <c r="S69" s="23"/>
      <c r="T69" s="18"/>
      <c r="U69" s="13"/>
      <c r="V69" s="13"/>
      <c r="W69" s="13"/>
      <c r="X69" s="13"/>
    </row>
    <row r="70" spans="1:24" ht="17.100000000000001" customHeight="1">
      <c r="A70" s="28"/>
      <c r="B70" s="58"/>
      <c r="C70" s="73" t="s">
        <v>35</v>
      </c>
      <c r="D70" s="59" t="s">
        <v>36</v>
      </c>
      <c r="E70" s="60">
        <v>10341202.1</v>
      </c>
      <c r="F70" s="60">
        <v>6690386.2199999997</v>
      </c>
      <c r="G70" s="60">
        <v>14089172.289999999</v>
      </c>
      <c r="H70" s="61">
        <f t="shared" si="1"/>
        <v>210.58832519836201</v>
      </c>
      <c r="I70" s="61">
        <v>953174.08</v>
      </c>
      <c r="J70" s="61">
        <v>0</v>
      </c>
      <c r="K70" s="61"/>
      <c r="L70" s="33">
        <v>0</v>
      </c>
      <c r="M70" s="50">
        <v>4620322</v>
      </c>
      <c r="N70" s="33">
        <v>1181000</v>
      </c>
      <c r="O70" s="33">
        <f t="shared" si="7"/>
        <v>25.560989039292064</v>
      </c>
      <c r="P70" s="33">
        <v>15094.41</v>
      </c>
      <c r="Q70" s="33">
        <v>0</v>
      </c>
      <c r="R70" s="18"/>
      <c r="S70" s="23"/>
      <c r="T70" s="18"/>
      <c r="U70" s="13"/>
      <c r="V70" s="13"/>
      <c r="W70" s="13"/>
      <c r="X70" s="13"/>
    </row>
    <row r="71" spans="1:24" ht="23.45" hidden="1" customHeight="1">
      <c r="A71" s="28"/>
      <c r="B71" s="58"/>
      <c r="C71" s="73" t="s">
        <v>53</v>
      </c>
      <c r="D71" s="59" t="s">
        <v>54</v>
      </c>
      <c r="E71" s="61"/>
      <c r="F71" s="61"/>
      <c r="G71" s="61"/>
      <c r="H71" s="61">
        <v>0</v>
      </c>
      <c r="I71" s="61">
        <v>0</v>
      </c>
      <c r="J71" s="61">
        <v>0</v>
      </c>
      <c r="K71" s="61">
        <v>0</v>
      </c>
      <c r="L71" s="33">
        <v>0</v>
      </c>
      <c r="M71" s="56">
        <v>16907.12</v>
      </c>
      <c r="N71" s="57">
        <v>0</v>
      </c>
      <c r="O71" s="57">
        <v>0</v>
      </c>
      <c r="P71" s="33">
        <v>0</v>
      </c>
      <c r="Q71" s="57"/>
      <c r="R71" s="18"/>
      <c r="S71" s="23"/>
      <c r="T71" s="18"/>
      <c r="U71" s="13"/>
      <c r="V71" s="13"/>
      <c r="W71" s="13"/>
      <c r="X71" s="13"/>
    </row>
    <row r="72" spans="1:24" ht="17.100000000000001" customHeight="1">
      <c r="A72" s="28"/>
      <c r="B72" s="58"/>
      <c r="C72" s="73" t="s">
        <v>55</v>
      </c>
      <c r="D72" s="59" t="s">
        <v>36</v>
      </c>
      <c r="E72" s="61">
        <v>0</v>
      </c>
      <c r="F72" s="61">
        <v>0</v>
      </c>
      <c r="G72" s="61">
        <v>0</v>
      </c>
      <c r="H72" s="61">
        <v>0</v>
      </c>
      <c r="I72" s="61">
        <v>126941.85</v>
      </c>
      <c r="J72" s="61">
        <v>0</v>
      </c>
      <c r="K72" s="61"/>
      <c r="L72" s="33">
        <v>0</v>
      </c>
      <c r="M72" s="56">
        <v>0</v>
      </c>
      <c r="N72" s="57">
        <v>398000</v>
      </c>
      <c r="O72" s="57">
        <v>0</v>
      </c>
      <c r="P72" s="33">
        <v>0</v>
      </c>
      <c r="Q72" s="57"/>
      <c r="R72" s="182"/>
      <c r="S72" s="62"/>
      <c r="T72" s="18"/>
      <c r="U72" s="13"/>
      <c r="V72" s="13"/>
      <c r="W72" s="13"/>
      <c r="X72" s="13"/>
    </row>
    <row r="73" spans="1:24" ht="17.100000000000001" customHeight="1">
      <c r="A73" s="28"/>
      <c r="B73" s="58"/>
      <c r="C73" s="73" t="s">
        <v>56</v>
      </c>
      <c r="D73" s="59" t="s">
        <v>36</v>
      </c>
      <c r="E73" s="61">
        <v>0</v>
      </c>
      <c r="F73" s="61">
        <v>0</v>
      </c>
      <c r="G73" s="61">
        <v>0</v>
      </c>
      <c r="H73" s="61">
        <v>0</v>
      </c>
      <c r="I73" s="61">
        <v>72558.149999999994</v>
      </c>
      <c r="J73" s="61">
        <v>0</v>
      </c>
      <c r="K73" s="61"/>
      <c r="L73" s="33">
        <v>0</v>
      </c>
      <c r="M73" s="56">
        <v>0</v>
      </c>
      <c r="N73" s="57">
        <v>372000</v>
      </c>
      <c r="O73" s="57">
        <v>0</v>
      </c>
      <c r="P73" s="33">
        <v>0</v>
      </c>
      <c r="Q73" s="57"/>
      <c r="R73" s="63"/>
      <c r="S73" s="62"/>
      <c r="T73" s="18"/>
      <c r="U73" s="13"/>
      <c r="V73" s="13"/>
      <c r="W73" s="13"/>
      <c r="X73" s="13"/>
    </row>
    <row r="74" spans="1:24" ht="17.100000000000001" hidden="1" customHeight="1">
      <c r="A74" s="28"/>
      <c r="B74" s="64">
        <v>60053</v>
      </c>
      <c r="C74" s="213"/>
      <c r="D74" s="47" t="s">
        <v>57</v>
      </c>
      <c r="E74" s="45"/>
      <c r="F74" s="45"/>
      <c r="G74" s="45"/>
      <c r="H74" s="61">
        <v>0</v>
      </c>
      <c r="I74" s="45">
        <f t="shared" ref="I74:N74" si="17">I75</f>
        <v>32290.2</v>
      </c>
      <c r="J74" s="45">
        <f t="shared" si="17"/>
        <v>0</v>
      </c>
      <c r="K74" s="45">
        <f t="shared" si="17"/>
        <v>0</v>
      </c>
      <c r="L74" s="45">
        <f t="shared" si="17"/>
        <v>0</v>
      </c>
      <c r="M74" s="45">
        <f t="shared" si="17"/>
        <v>0</v>
      </c>
      <c r="N74" s="45">
        <f t="shared" si="17"/>
        <v>0</v>
      </c>
      <c r="O74" s="45" t="e">
        <f>N74/M74*100</f>
        <v>#DIV/0!</v>
      </c>
      <c r="P74" s="45">
        <f>P75</f>
        <v>0</v>
      </c>
      <c r="Q74" s="45"/>
      <c r="R74" s="63"/>
      <c r="S74" s="62"/>
      <c r="T74" s="18"/>
      <c r="U74" s="13"/>
      <c r="V74" s="13"/>
      <c r="W74" s="13"/>
      <c r="X74" s="13"/>
    </row>
    <row r="75" spans="1:24" ht="54.6" hidden="1" customHeight="1">
      <c r="A75" s="28"/>
      <c r="B75" s="58"/>
      <c r="C75" s="214">
        <v>2330</v>
      </c>
      <c r="D75" s="66" t="s">
        <v>58</v>
      </c>
      <c r="E75" s="57"/>
      <c r="F75" s="57"/>
      <c r="G75" s="57"/>
      <c r="H75" s="61">
        <v>0</v>
      </c>
      <c r="I75" s="57">
        <v>32290.2</v>
      </c>
      <c r="J75" s="57">
        <v>0</v>
      </c>
      <c r="K75" s="57">
        <v>0</v>
      </c>
      <c r="L75" s="57">
        <v>0</v>
      </c>
      <c r="M75" s="56">
        <v>0</v>
      </c>
      <c r="N75" s="57">
        <v>0</v>
      </c>
      <c r="O75" s="57" t="e">
        <f>N75/M75*100</f>
        <v>#DIV/0!</v>
      </c>
      <c r="P75" s="57">
        <v>0</v>
      </c>
      <c r="Q75" s="57"/>
      <c r="R75" s="63"/>
      <c r="S75" s="62"/>
      <c r="T75" s="18"/>
      <c r="U75" s="13"/>
      <c r="V75" s="13"/>
      <c r="W75" s="13"/>
      <c r="X75" s="13"/>
    </row>
    <row r="76" spans="1:24" ht="27" customHeight="1">
      <c r="A76" s="28"/>
      <c r="B76" s="58"/>
      <c r="C76" s="226">
        <v>6060</v>
      </c>
      <c r="D76" s="59" t="s">
        <v>54</v>
      </c>
      <c r="E76" s="61">
        <v>12000</v>
      </c>
      <c r="F76" s="61">
        <v>4654.32</v>
      </c>
      <c r="G76" s="61">
        <v>6000</v>
      </c>
      <c r="H76" s="61">
        <v>0</v>
      </c>
      <c r="I76" s="61"/>
      <c r="J76" s="61"/>
      <c r="K76" s="61"/>
      <c r="L76" s="57"/>
      <c r="M76" s="56"/>
      <c r="N76" s="57"/>
      <c r="O76" s="57"/>
      <c r="P76" s="57"/>
      <c r="Q76" s="57"/>
      <c r="R76" s="63"/>
      <c r="S76" s="62"/>
      <c r="T76" s="18"/>
      <c r="U76" s="13"/>
      <c r="V76" s="13"/>
      <c r="W76" s="13"/>
      <c r="X76" s="13"/>
    </row>
    <row r="77" spans="1:24" ht="17.100000000000001" hidden="1" customHeight="1">
      <c r="A77" s="19" t="s">
        <v>59</v>
      </c>
      <c r="B77" s="207"/>
      <c r="C77" s="207"/>
      <c r="D77" s="20" t="s">
        <v>60</v>
      </c>
      <c r="E77" s="21">
        <f>E78+E82+E88</f>
        <v>0</v>
      </c>
      <c r="F77" s="21">
        <f>F78+F82+F88</f>
        <v>0</v>
      </c>
      <c r="G77" s="21">
        <f>G78+G82+G88</f>
        <v>0</v>
      </c>
      <c r="H77" s="21" t="e">
        <f t="shared" si="1"/>
        <v>#DIV/0!</v>
      </c>
      <c r="I77" s="21">
        <f t="shared" ref="I77:N77" si="18">I78+I82+I88</f>
        <v>5102.82</v>
      </c>
      <c r="J77" s="21">
        <f t="shared" si="18"/>
        <v>0</v>
      </c>
      <c r="K77" s="21">
        <f t="shared" si="18"/>
        <v>0</v>
      </c>
      <c r="L77" s="21">
        <f t="shared" si="18"/>
        <v>0</v>
      </c>
      <c r="M77" s="22">
        <f t="shared" si="18"/>
        <v>2095167.05</v>
      </c>
      <c r="N77" s="22">
        <f t="shared" si="18"/>
        <v>293834.09999999998</v>
      </c>
      <c r="O77" s="22">
        <f t="shared" si="7"/>
        <v>14.024375765168701</v>
      </c>
      <c r="P77" s="22">
        <f>P78+P82+P88</f>
        <v>0</v>
      </c>
      <c r="Q77" s="22"/>
      <c r="R77" s="18"/>
      <c r="S77" s="23"/>
      <c r="T77" s="18"/>
      <c r="U77" s="13"/>
      <c r="V77" s="13"/>
      <c r="W77" s="13"/>
      <c r="X77" s="13"/>
    </row>
    <row r="78" spans="1:24" ht="17.100000000000001" hidden="1" customHeight="1">
      <c r="A78" s="24"/>
      <c r="B78" s="127" t="s">
        <v>61</v>
      </c>
      <c r="C78" s="210"/>
      <c r="D78" s="38" t="s">
        <v>62</v>
      </c>
      <c r="E78" s="27">
        <f>E80+E81+E79</f>
        <v>0</v>
      </c>
      <c r="F78" s="27">
        <f>F80+F81+F79</f>
        <v>0</v>
      </c>
      <c r="G78" s="27">
        <f>G80+G81+G79</f>
        <v>0</v>
      </c>
      <c r="H78" s="27" t="e">
        <f t="shared" si="1"/>
        <v>#DIV/0!</v>
      </c>
      <c r="I78" s="27">
        <f>I80+I81+I79</f>
        <v>0</v>
      </c>
      <c r="J78" s="27">
        <f>J80+J81</f>
        <v>0</v>
      </c>
      <c r="K78" s="27">
        <f>K80+K81</f>
        <v>0</v>
      </c>
      <c r="L78" s="27">
        <f>L80+L81</f>
        <v>0</v>
      </c>
      <c r="M78" s="27">
        <f>M80+M81+M79</f>
        <v>4000</v>
      </c>
      <c r="N78" s="27">
        <f>N80+N81+N79</f>
        <v>0</v>
      </c>
      <c r="O78" s="27">
        <f t="shared" si="7"/>
        <v>0</v>
      </c>
      <c r="P78" s="27">
        <f>P80+P81+P79</f>
        <v>0</v>
      </c>
      <c r="Q78" s="27"/>
      <c r="R78" s="18"/>
      <c r="S78" s="23"/>
      <c r="T78" s="18"/>
      <c r="U78" s="13"/>
      <c r="V78" s="13"/>
      <c r="W78" s="13"/>
      <c r="X78" s="13"/>
    </row>
    <row r="79" spans="1:24" ht="42.75" hidden="1" customHeight="1">
      <c r="A79" s="24"/>
      <c r="B79" s="64"/>
      <c r="C79" s="69">
        <v>2330</v>
      </c>
      <c r="D79" s="32" t="s">
        <v>63</v>
      </c>
      <c r="E79" s="33">
        <v>0</v>
      </c>
      <c r="F79" s="33">
        <v>0</v>
      </c>
      <c r="G79" s="33">
        <v>0</v>
      </c>
      <c r="H79" s="33" t="e">
        <f>G79/F79*100</f>
        <v>#DIV/0!</v>
      </c>
      <c r="I79" s="33">
        <v>0</v>
      </c>
      <c r="J79" s="33">
        <v>0</v>
      </c>
      <c r="K79" s="33">
        <v>0</v>
      </c>
      <c r="L79" s="33">
        <v>0</v>
      </c>
      <c r="M79" s="45">
        <v>4000</v>
      </c>
      <c r="N79" s="45">
        <v>0</v>
      </c>
      <c r="O79" s="30">
        <f t="shared" si="7"/>
        <v>0</v>
      </c>
      <c r="P79" s="45">
        <v>0</v>
      </c>
      <c r="Q79" s="45"/>
      <c r="R79" s="18"/>
      <c r="S79" s="23"/>
      <c r="T79" s="18"/>
      <c r="U79" s="13"/>
      <c r="V79" s="13"/>
      <c r="W79" s="13"/>
      <c r="X79" s="13"/>
    </row>
    <row r="80" spans="1:24" ht="17.100000000000001" hidden="1" customHeight="1">
      <c r="A80" s="28"/>
      <c r="B80" s="58"/>
      <c r="C80" s="69" t="s">
        <v>55</v>
      </c>
      <c r="D80" s="32" t="s">
        <v>36</v>
      </c>
      <c r="E80" s="33">
        <v>0</v>
      </c>
      <c r="F80" s="33">
        <v>0</v>
      </c>
      <c r="G80" s="33">
        <v>0</v>
      </c>
      <c r="H80" s="33" t="e">
        <f t="shared" si="1"/>
        <v>#DIV/0!</v>
      </c>
      <c r="I80" s="33">
        <v>0</v>
      </c>
      <c r="J80" s="33">
        <v>0</v>
      </c>
      <c r="K80" s="33">
        <v>0</v>
      </c>
      <c r="L80" s="33">
        <v>0</v>
      </c>
      <c r="M80" s="50">
        <v>0</v>
      </c>
      <c r="N80" s="33">
        <v>0</v>
      </c>
      <c r="O80" s="33" t="e">
        <f t="shared" si="7"/>
        <v>#DIV/0!</v>
      </c>
      <c r="P80" s="33">
        <v>0</v>
      </c>
      <c r="Q80" s="57"/>
      <c r="R80" s="18"/>
      <c r="S80" s="23"/>
      <c r="T80" s="18"/>
      <c r="U80" s="13"/>
      <c r="V80" s="13"/>
      <c r="W80" s="13"/>
      <c r="X80" s="13"/>
    </row>
    <row r="81" spans="1:24" ht="17.100000000000001" hidden="1" customHeight="1">
      <c r="A81" s="28"/>
      <c r="B81" s="58"/>
      <c r="C81" s="69" t="s">
        <v>56</v>
      </c>
      <c r="D81" s="32" t="s">
        <v>36</v>
      </c>
      <c r="E81" s="33">
        <v>0</v>
      </c>
      <c r="F81" s="33">
        <v>0</v>
      </c>
      <c r="G81" s="33">
        <v>0</v>
      </c>
      <c r="H81" s="33" t="e">
        <f t="shared" si="1"/>
        <v>#DIV/0!</v>
      </c>
      <c r="I81" s="33">
        <v>0</v>
      </c>
      <c r="J81" s="33">
        <v>0</v>
      </c>
      <c r="K81" s="33">
        <v>0</v>
      </c>
      <c r="L81" s="33">
        <v>0</v>
      </c>
      <c r="M81" s="50">
        <v>0</v>
      </c>
      <c r="N81" s="33">
        <v>0</v>
      </c>
      <c r="O81" s="33" t="e">
        <f t="shared" si="7"/>
        <v>#DIV/0!</v>
      </c>
      <c r="P81" s="33">
        <v>0</v>
      </c>
      <c r="Q81" s="57"/>
      <c r="R81" s="18"/>
      <c r="S81" s="23"/>
      <c r="T81" s="18"/>
      <c r="U81" s="13"/>
      <c r="V81" s="13"/>
      <c r="W81" s="13"/>
      <c r="X81" s="13"/>
    </row>
    <row r="82" spans="1:24" ht="17.100000000000001" hidden="1" customHeight="1">
      <c r="A82" s="24"/>
      <c r="B82" s="85" t="s">
        <v>64</v>
      </c>
      <c r="C82" s="208"/>
      <c r="D82" s="25" t="s">
        <v>65</v>
      </c>
      <c r="E82" s="26">
        <f>E85+E86+E87+E84+E83</f>
        <v>0</v>
      </c>
      <c r="F82" s="26">
        <f>F85+F86+F87+F84+F83</f>
        <v>0</v>
      </c>
      <c r="G82" s="26">
        <f>G85+G86+G87+G84+G83</f>
        <v>0</v>
      </c>
      <c r="H82" s="26" t="e">
        <f t="shared" si="1"/>
        <v>#DIV/0!</v>
      </c>
      <c r="I82" s="26">
        <f>I85+I86+I87+I84+I83</f>
        <v>3000</v>
      </c>
      <c r="J82" s="26">
        <f>J85+J86+J87+J84</f>
        <v>0</v>
      </c>
      <c r="K82" s="26">
        <f>K85+K86+K87+K84</f>
        <v>0</v>
      </c>
      <c r="L82" s="26">
        <f>L85+L86+L87+L84</f>
        <v>0</v>
      </c>
      <c r="M82" s="27">
        <f>M85+M86+M87</f>
        <v>2091167.05</v>
      </c>
      <c r="N82" s="27">
        <f>N85+N86+N87</f>
        <v>225294.1</v>
      </c>
      <c r="O82" s="27">
        <f t="shared" si="7"/>
        <v>10.773606058875115</v>
      </c>
      <c r="P82" s="27">
        <f>P85+P86+P87</f>
        <v>0</v>
      </c>
      <c r="Q82" s="27"/>
      <c r="R82" s="18"/>
      <c r="S82" s="23"/>
      <c r="T82" s="18"/>
      <c r="U82" s="13"/>
      <c r="V82" s="13"/>
      <c r="W82" s="13"/>
      <c r="X82" s="13"/>
    </row>
    <row r="83" spans="1:24" ht="49.9" hidden="1" customHeight="1">
      <c r="A83" s="24"/>
      <c r="B83" s="64"/>
      <c r="C83" s="67">
        <v>2330</v>
      </c>
      <c r="D83" s="32" t="s">
        <v>58</v>
      </c>
      <c r="E83" s="45">
        <v>0</v>
      </c>
      <c r="F83" s="45">
        <v>0</v>
      </c>
      <c r="G83" s="45">
        <v>0</v>
      </c>
      <c r="H83" s="30" t="e">
        <f>G83/F83*100</f>
        <v>#DIV/0!</v>
      </c>
      <c r="I83" s="45">
        <v>3000</v>
      </c>
      <c r="J83" s="45">
        <v>0</v>
      </c>
      <c r="K83" s="45"/>
      <c r="L83" s="45">
        <v>0</v>
      </c>
      <c r="M83" s="27"/>
      <c r="N83" s="27"/>
      <c r="O83" s="27"/>
      <c r="P83" s="45">
        <v>0</v>
      </c>
      <c r="Q83" s="45"/>
      <c r="R83" s="18"/>
      <c r="S83" s="23"/>
      <c r="T83" s="18"/>
      <c r="U83" s="13"/>
      <c r="V83" s="13"/>
      <c r="W83" s="13"/>
      <c r="X83" s="13"/>
    </row>
    <row r="84" spans="1:24" ht="17.100000000000001" hidden="1" customHeight="1">
      <c r="A84" s="24"/>
      <c r="B84" s="64"/>
      <c r="C84" s="58" t="s">
        <v>15</v>
      </c>
      <c r="D84" s="29" t="s">
        <v>16</v>
      </c>
      <c r="E84" s="30">
        <v>0</v>
      </c>
      <c r="F84" s="30">
        <v>0</v>
      </c>
      <c r="G84" s="30">
        <v>0</v>
      </c>
      <c r="H84" s="30" t="e">
        <f>G84/F84*100</f>
        <v>#DIV/0!</v>
      </c>
      <c r="I84" s="30">
        <v>0</v>
      </c>
      <c r="J84" s="30">
        <v>0</v>
      </c>
      <c r="K84" s="30">
        <v>0</v>
      </c>
      <c r="L84" s="30">
        <v>0</v>
      </c>
      <c r="M84" s="27"/>
      <c r="N84" s="27"/>
      <c r="O84" s="27"/>
      <c r="P84" s="45">
        <v>0</v>
      </c>
      <c r="Q84" s="45"/>
      <c r="R84" s="18"/>
      <c r="S84" s="23"/>
      <c r="T84" s="18"/>
      <c r="U84" s="13"/>
      <c r="V84" s="13"/>
      <c r="W84" s="13"/>
      <c r="X84" s="13"/>
    </row>
    <row r="85" spans="1:24" ht="17.100000000000001" hidden="1" customHeight="1">
      <c r="A85" s="28"/>
      <c r="B85" s="58"/>
      <c r="C85" s="58" t="s">
        <v>35</v>
      </c>
      <c r="D85" s="29" t="s">
        <v>36</v>
      </c>
      <c r="E85" s="30">
        <v>0</v>
      </c>
      <c r="F85" s="30">
        <v>0</v>
      </c>
      <c r="G85" s="30">
        <v>0</v>
      </c>
      <c r="H85" s="30" t="e">
        <f t="shared" si="1"/>
        <v>#DIV/0!</v>
      </c>
      <c r="I85" s="30">
        <v>0</v>
      </c>
      <c r="J85" s="30">
        <v>0</v>
      </c>
      <c r="K85" s="30">
        <v>0</v>
      </c>
      <c r="L85" s="30">
        <v>0</v>
      </c>
      <c r="M85" s="31">
        <v>28582.99</v>
      </c>
      <c r="N85" s="30">
        <v>0</v>
      </c>
      <c r="O85" s="30">
        <f t="shared" si="7"/>
        <v>0</v>
      </c>
      <c r="P85" s="30">
        <v>0</v>
      </c>
      <c r="Q85" s="30"/>
      <c r="R85" s="18"/>
      <c r="S85" s="23"/>
      <c r="T85" s="18"/>
      <c r="U85" s="13"/>
      <c r="V85" s="13"/>
      <c r="W85" s="13"/>
      <c r="X85" s="13"/>
    </row>
    <row r="86" spans="1:24" ht="17.100000000000001" hidden="1" customHeight="1">
      <c r="A86" s="28"/>
      <c r="B86" s="58"/>
      <c r="C86" s="73" t="s">
        <v>55</v>
      </c>
      <c r="D86" s="59" t="s">
        <v>36</v>
      </c>
      <c r="E86" s="60"/>
      <c r="F86" s="60"/>
      <c r="G86" s="60"/>
      <c r="H86" s="68" t="e">
        <f t="shared" si="1"/>
        <v>#DIV/0!</v>
      </c>
      <c r="I86" s="60">
        <v>0</v>
      </c>
      <c r="J86" s="68">
        <v>0</v>
      </c>
      <c r="K86" s="68">
        <v>0</v>
      </c>
      <c r="L86" s="30">
        <v>0</v>
      </c>
      <c r="M86" s="31">
        <v>1959454.84</v>
      </c>
      <c r="N86" s="30">
        <v>191499.98</v>
      </c>
      <c r="O86" s="30">
        <f t="shared" si="7"/>
        <v>9.7731254678979997</v>
      </c>
      <c r="P86" s="30">
        <v>0</v>
      </c>
      <c r="Q86" s="30"/>
      <c r="R86" s="18"/>
      <c r="S86" s="23"/>
      <c r="T86" s="18"/>
      <c r="U86" s="13"/>
      <c r="V86" s="13"/>
      <c r="W86" s="13"/>
      <c r="X86" s="13"/>
    </row>
    <row r="87" spans="1:24" ht="17.100000000000001" hidden="1" customHeight="1">
      <c r="A87" s="28"/>
      <c r="B87" s="58"/>
      <c r="C87" s="73" t="s">
        <v>56</v>
      </c>
      <c r="D87" s="59" t="s">
        <v>36</v>
      </c>
      <c r="E87" s="60"/>
      <c r="F87" s="60"/>
      <c r="G87" s="60"/>
      <c r="H87" s="68" t="e">
        <f t="shared" si="1"/>
        <v>#DIV/0!</v>
      </c>
      <c r="I87" s="60">
        <v>0</v>
      </c>
      <c r="J87" s="68">
        <v>0</v>
      </c>
      <c r="K87" s="68">
        <v>0</v>
      </c>
      <c r="L87" s="30">
        <v>0</v>
      </c>
      <c r="M87" s="31">
        <v>103129.22</v>
      </c>
      <c r="N87" s="30">
        <v>33794.120000000003</v>
      </c>
      <c r="O87" s="30">
        <f t="shared" si="7"/>
        <v>32.768714822045588</v>
      </c>
      <c r="P87" s="30">
        <v>0</v>
      </c>
      <c r="Q87" s="30"/>
      <c r="R87" s="18"/>
      <c r="S87" s="23"/>
      <c r="T87" s="18"/>
      <c r="U87" s="13"/>
      <c r="V87" s="13"/>
      <c r="W87" s="13"/>
      <c r="X87" s="13"/>
    </row>
    <row r="88" spans="1:24" ht="17.100000000000001" hidden="1" customHeight="1">
      <c r="A88" s="24"/>
      <c r="B88" s="85" t="s">
        <v>66</v>
      </c>
      <c r="C88" s="208"/>
      <c r="D88" s="25" t="s">
        <v>24</v>
      </c>
      <c r="E88" s="26">
        <f>E89+E90+E91+E92+E93+E94+E98+E96+E97+E95</f>
        <v>0</v>
      </c>
      <c r="F88" s="26">
        <f>F89+F90+F91+F92+F93+F94+F98+F96+F97+F95</f>
        <v>0</v>
      </c>
      <c r="G88" s="26">
        <f>G89+G90+G91+G92+G93+G94+G98+G96+G97+G95</f>
        <v>0</v>
      </c>
      <c r="H88" s="26" t="e">
        <f t="shared" si="1"/>
        <v>#DIV/0!</v>
      </c>
      <c r="I88" s="26">
        <f t="shared" ref="I88:N88" si="19">I89+I90+I91+I92+I93+I94+I98+I96+I97+I95</f>
        <v>2102.8200000000002</v>
      </c>
      <c r="J88" s="26">
        <f t="shared" si="19"/>
        <v>0</v>
      </c>
      <c r="K88" s="26">
        <f t="shared" si="19"/>
        <v>0</v>
      </c>
      <c r="L88" s="26">
        <f t="shared" si="19"/>
        <v>0</v>
      </c>
      <c r="M88" s="27">
        <f t="shared" si="19"/>
        <v>0</v>
      </c>
      <c r="N88" s="27">
        <f t="shared" si="19"/>
        <v>68540</v>
      </c>
      <c r="O88" s="27">
        <v>0</v>
      </c>
      <c r="P88" s="27">
        <f>P89+P90+P91+P92+P93+P94</f>
        <v>0</v>
      </c>
      <c r="Q88" s="27"/>
      <c r="R88" s="18"/>
      <c r="S88" s="23"/>
      <c r="T88" s="18"/>
      <c r="U88" s="13"/>
      <c r="V88" s="13"/>
      <c r="W88" s="13"/>
      <c r="X88" s="13"/>
    </row>
    <row r="89" spans="1:24" ht="53.25" hidden="1" customHeight="1">
      <c r="A89" s="28"/>
      <c r="B89" s="58"/>
      <c r="C89" s="69" t="s">
        <v>67</v>
      </c>
      <c r="D89" s="32" t="s">
        <v>68</v>
      </c>
      <c r="E89" s="33">
        <v>0</v>
      </c>
      <c r="F89" s="33">
        <v>0</v>
      </c>
      <c r="G89" s="33">
        <v>0</v>
      </c>
      <c r="H89" s="33" t="e">
        <f t="shared" si="1"/>
        <v>#DIV/0!</v>
      </c>
      <c r="I89" s="33">
        <v>0</v>
      </c>
      <c r="J89" s="33">
        <v>0</v>
      </c>
      <c r="K89" s="33">
        <v>0</v>
      </c>
      <c r="L89" s="33">
        <v>0</v>
      </c>
      <c r="M89" s="50">
        <v>0</v>
      </c>
      <c r="N89" s="33">
        <v>0</v>
      </c>
      <c r="O89" s="33" t="e">
        <f t="shared" si="7"/>
        <v>#DIV/0!</v>
      </c>
      <c r="P89" s="33">
        <v>0</v>
      </c>
      <c r="Q89" s="33"/>
      <c r="R89" s="18"/>
      <c r="S89" s="23"/>
      <c r="T89" s="18"/>
      <c r="U89" s="13"/>
      <c r="V89" s="13"/>
      <c r="W89" s="13"/>
      <c r="X89" s="13"/>
    </row>
    <row r="90" spans="1:24" ht="16.5" hidden="1" customHeight="1">
      <c r="A90" s="28"/>
      <c r="B90" s="58"/>
      <c r="C90" s="58" t="s">
        <v>27</v>
      </c>
      <c r="D90" s="29" t="s">
        <v>28</v>
      </c>
      <c r="E90" s="30">
        <v>0</v>
      </c>
      <c r="F90" s="30">
        <v>0</v>
      </c>
      <c r="G90" s="30">
        <v>0</v>
      </c>
      <c r="H90" s="30" t="e">
        <f t="shared" si="1"/>
        <v>#DIV/0!</v>
      </c>
      <c r="I90" s="30">
        <v>0</v>
      </c>
      <c r="J90" s="30">
        <v>0</v>
      </c>
      <c r="K90" s="30">
        <v>0</v>
      </c>
      <c r="L90" s="30">
        <v>0</v>
      </c>
      <c r="M90" s="31">
        <v>0</v>
      </c>
      <c r="N90" s="30">
        <v>500</v>
      </c>
      <c r="O90" s="30">
        <v>0</v>
      </c>
      <c r="P90" s="30">
        <v>0</v>
      </c>
      <c r="Q90" s="30"/>
      <c r="R90" s="18"/>
      <c r="S90" s="23"/>
      <c r="T90" s="18"/>
      <c r="U90" s="13"/>
      <c r="V90" s="13"/>
      <c r="W90" s="13"/>
      <c r="X90" s="13"/>
    </row>
    <row r="91" spans="1:24" ht="16.5" hidden="1" customHeight="1">
      <c r="A91" s="28"/>
      <c r="B91" s="58"/>
      <c r="C91" s="58" t="s">
        <v>29</v>
      </c>
      <c r="D91" s="29" t="s">
        <v>30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1">
        <v>0</v>
      </c>
      <c r="N91" s="30">
        <v>0</v>
      </c>
      <c r="O91" s="30" t="e">
        <f t="shared" si="7"/>
        <v>#DIV/0!</v>
      </c>
      <c r="P91" s="30">
        <v>0</v>
      </c>
      <c r="Q91" s="30"/>
      <c r="R91" s="18"/>
      <c r="S91" s="23"/>
      <c r="T91" s="18"/>
      <c r="U91" s="13"/>
      <c r="V91" s="13"/>
      <c r="W91" s="13"/>
      <c r="X91" s="13"/>
    </row>
    <row r="92" spans="1:24" ht="16.5" hidden="1" customHeight="1">
      <c r="A92" s="28"/>
      <c r="B92" s="58"/>
      <c r="C92" s="58" t="s">
        <v>69</v>
      </c>
      <c r="D92" s="29" t="s">
        <v>70</v>
      </c>
      <c r="E92" s="30">
        <v>0</v>
      </c>
      <c r="F92" s="30">
        <v>0</v>
      </c>
      <c r="G92" s="30">
        <v>0</v>
      </c>
      <c r="H92" s="30" t="e">
        <f t="shared" si="1"/>
        <v>#DIV/0!</v>
      </c>
      <c r="I92" s="30">
        <v>0</v>
      </c>
      <c r="J92" s="30">
        <v>0</v>
      </c>
      <c r="K92" s="30">
        <v>0</v>
      </c>
      <c r="L92" s="30">
        <v>0</v>
      </c>
      <c r="M92" s="31">
        <v>0</v>
      </c>
      <c r="N92" s="30">
        <v>2600</v>
      </c>
      <c r="O92" s="30">
        <v>0</v>
      </c>
      <c r="P92" s="30">
        <v>0</v>
      </c>
      <c r="Q92" s="30"/>
      <c r="R92" s="18"/>
      <c r="S92" s="23"/>
      <c r="T92" s="18"/>
      <c r="U92" s="13"/>
      <c r="V92" s="13"/>
      <c r="W92" s="13"/>
      <c r="X92" s="13"/>
    </row>
    <row r="93" spans="1:24" ht="16.5" hidden="1" customHeight="1">
      <c r="A93" s="28"/>
      <c r="B93" s="58"/>
      <c r="C93" s="58" t="s">
        <v>31</v>
      </c>
      <c r="D93" s="29" t="s">
        <v>32</v>
      </c>
      <c r="E93" s="30"/>
      <c r="F93" s="30"/>
      <c r="G93" s="30"/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1">
        <v>0</v>
      </c>
      <c r="N93" s="30">
        <v>6700</v>
      </c>
      <c r="O93" s="30">
        <v>0</v>
      </c>
      <c r="P93" s="30">
        <v>0</v>
      </c>
      <c r="Q93" s="30"/>
      <c r="R93" s="18"/>
      <c r="S93" s="23"/>
      <c r="T93" s="18"/>
      <c r="U93" s="13"/>
      <c r="V93" s="13"/>
      <c r="W93" s="13"/>
      <c r="X93" s="13"/>
    </row>
    <row r="94" spans="1:24" ht="16.5" hidden="1" customHeight="1">
      <c r="A94" s="28"/>
      <c r="B94" s="58"/>
      <c r="C94" s="58" t="s">
        <v>15</v>
      </c>
      <c r="D94" s="29" t="s">
        <v>16</v>
      </c>
      <c r="E94" s="30"/>
      <c r="F94" s="30"/>
      <c r="G94" s="30"/>
      <c r="H94" s="30" t="e">
        <f t="shared" si="1"/>
        <v>#DIV/0!</v>
      </c>
      <c r="I94" s="30">
        <v>0</v>
      </c>
      <c r="J94" s="30">
        <v>0</v>
      </c>
      <c r="K94" s="30">
        <v>0</v>
      </c>
      <c r="L94" s="30">
        <v>0</v>
      </c>
      <c r="M94" s="31">
        <v>0</v>
      </c>
      <c r="N94" s="30">
        <v>40200</v>
      </c>
      <c r="O94" s="30">
        <v>0</v>
      </c>
      <c r="P94" s="30">
        <v>0</v>
      </c>
      <c r="Q94" s="30"/>
      <c r="R94" s="18"/>
      <c r="S94" s="23"/>
      <c r="T94" s="18"/>
      <c r="U94" s="13"/>
      <c r="V94" s="13"/>
      <c r="W94" s="13"/>
      <c r="X94" s="13"/>
    </row>
    <row r="95" spans="1:24" ht="16.5" hidden="1" customHeight="1">
      <c r="A95" s="28"/>
      <c r="B95" s="58"/>
      <c r="C95" s="69">
        <v>6050</v>
      </c>
      <c r="D95" s="32" t="s">
        <v>36</v>
      </c>
      <c r="E95" s="33">
        <v>0</v>
      </c>
      <c r="F95" s="33">
        <v>0</v>
      </c>
      <c r="G95" s="33">
        <v>0</v>
      </c>
      <c r="H95" s="33" t="e">
        <f>G95/F95*100</f>
        <v>#DIV/0!</v>
      </c>
      <c r="I95" s="33">
        <v>0</v>
      </c>
      <c r="J95" s="33">
        <v>0</v>
      </c>
      <c r="K95" s="33">
        <v>0</v>
      </c>
      <c r="L95" s="33">
        <v>0</v>
      </c>
      <c r="M95" s="50">
        <v>0</v>
      </c>
      <c r="N95" s="33">
        <v>7000</v>
      </c>
      <c r="O95" s="33">
        <v>0</v>
      </c>
      <c r="P95" s="33">
        <v>0</v>
      </c>
      <c r="Q95" s="57"/>
      <c r="R95" s="18"/>
      <c r="S95" s="23"/>
      <c r="T95" s="18"/>
      <c r="U95" s="13"/>
      <c r="V95" s="13"/>
      <c r="W95" s="13"/>
      <c r="X95" s="13"/>
    </row>
    <row r="96" spans="1:24" ht="16.5" hidden="1" customHeight="1">
      <c r="A96" s="28"/>
      <c r="B96" s="58"/>
      <c r="C96" s="73" t="s">
        <v>55</v>
      </c>
      <c r="D96" s="59" t="s">
        <v>36</v>
      </c>
      <c r="E96" s="61"/>
      <c r="F96" s="61"/>
      <c r="G96" s="61"/>
      <c r="H96" s="68" t="e">
        <f t="shared" si="1"/>
        <v>#DIV/0!</v>
      </c>
      <c r="I96" s="61">
        <v>1787.4</v>
      </c>
      <c r="J96" s="61">
        <v>0</v>
      </c>
      <c r="K96" s="61">
        <v>0</v>
      </c>
      <c r="L96" s="33">
        <v>0</v>
      </c>
      <c r="M96" s="50">
        <v>0</v>
      </c>
      <c r="N96" s="33">
        <v>9232</v>
      </c>
      <c r="O96" s="33">
        <v>0</v>
      </c>
      <c r="P96" s="33">
        <v>0</v>
      </c>
      <c r="Q96" s="57"/>
      <c r="R96" s="18"/>
      <c r="S96" s="23"/>
      <c r="T96" s="18"/>
      <c r="U96" s="13"/>
      <c r="V96" s="13"/>
      <c r="W96" s="13"/>
      <c r="X96" s="13"/>
    </row>
    <row r="97" spans="1:24" ht="16.5" hidden="1" customHeight="1">
      <c r="A97" s="28"/>
      <c r="B97" s="58"/>
      <c r="C97" s="73" t="s">
        <v>56</v>
      </c>
      <c r="D97" s="59" t="s">
        <v>36</v>
      </c>
      <c r="E97" s="61"/>
      <c r="F97" s="61"/>
      <c r="G97" s="61"/>
      <c r="H97" s="68" t="e">
        <f t="shared" si="1"/>
        <v>#DIV/0!</v>
      </c>
      <c r="I97" s="61">
        <v>315.42</v>
      </c>
      <c r="J97" s="61">
        <v>0</v>
      </c>
      <c r="K97" s="61">
        <v>0</v>
      </c>
      <c r="L97" s="33">
        <v>0</v>
      </c>
      <c r="M97" s="50">
        <v>0</v>
      </c>
      <c r="N97" s="33">
        <v>2308</v>
      </c>
      <c r="O97" s="33">
        <v>0</v>
      </c>
      <c r="P97" s="33">
        <v>0</v>
      </c>
      <c r="Q97" s="57"/>
      <c r="R97" s="18"/>
      <c r="S97" s="23"/>
      <c r="T97" s="18"/>
      <c r="U97" s="13"/>
      <c r="V97" s="13"/>
      <c r="W97" s="13"/>
      <c r="X97" s="13"/>
    </row>
    <row r="98" spans="1:24" ht="51.6" hidden="1" customHeight="1">
      <c r="A98" s="28"/>
      <c r="B98" s="58"/>
      <c r="C98" s="215" t="s">
        <v>47</v>
      </c>
      <c r="D98" s="32" t="s">
        <v>48</v>
      </c>
      <c r="E98" s="33">
        <v>0</v>
      </c>
      <c r="F98" s="33">
        <v>0</v>
      </c>
      <c r="G98" s="33">
        <v>0</v>
      </c>
      <c r="H98" s="33" t="e">
        <f>G98/F98*100</f>
        <v>#DIV/0!</v>
      </c>
      <c r="I98" s="33">
        <v>0</v>
      </c>
      <c r="J98" s="33">
        <v>0</v>
      </c>
      <c r="K98" s="33">
        <v>0</v>
      </c>
      <c r="L98" s="33">
        <v>0</v>
      </c>
      <c r="M98" s="50">
        <v>0</v>
      </c>
      <c r="N98" s="33">
        <v>0</v>
      </c>
      <c r="O98" s="33" t="e">
        <f>N98/M98*100</f>
        <v>#DIV/0!</v>
      </c>
      <c r="P98" s="33">
        <v>0</v>
      </c>
      <c r="Q98" s="55"/>
      <c r="R98" s="18"/>
      <c r="S98" s="23"/>
      <c r="T98" s="18"/>
      <c r="U98" s="13"/>
      <c r="V98" s="13"/>
      <c r="W98" s="13"/>
      <c r="X98" s="13"/>
    </row>
    <row r="99" spans="1:24" ht="17.100000000000001" customHeight="1">
      <c r="A99" s="19" t="s">
        <v>71</v>
      </c>
      <c r="B99" s="207"/>
      <c r="C99" s="216"/>
      <c r="D99" s="20" t="s">
        <v>72</v>
      </c>
      <c r="E99" s="21">
        <f>E111</f>
        <v>4944244.68</v>
      </c>
      <c r="F99" s="21">
        <f>F100+F111+F130</f>
        <v>170612.24000000002</v>
      </c>
      <c r="G99" s="21">
        <f>G100+G111+G130</f>
        <v>4418954.16</v>
      </c>
      <c r="H99" s="21">
        <f>G99/F99*100</f>
        <v>2590.0569384705341</v>
      </c>
      <c r="I99" s="21">
        <f t="shared" ref="I99:N99" si="20">I100+I111+I130</f>
        <v>1523435.0599999998</v>
      </c>
      <c r="J99" s="21">
        <f t="shared" si="20"/>
        <v>0</v>
      </c>
      <c r="K99" s="21">
        <f t="shared" si="20"/>
        <v>0</v>
      </c>
      <c r="L99" s="21">
        <f t="shared" si="20"/>
        <v>0</v>
      </c>
      <c r="M99" s="22">
        <f t="shared" si="20"/>
        <v>2464500</v>
      </c>
      <c r="N99" s="22">
        <f t="shared" si="20"/>
        <v>2961500</v>
      </c>
      <c r="O99" s="22">
        <f>N99/M99*100</f>
        <v>120.16636234530331</v>
      </c>
      <c r="P99" s="22">
        <f>P102+P103+P105++P107+P108+P100+P104</f>
        <v>0</v>
      </c>
      <c r="Q99" s="22"/>
      <c r="R99" s="18"/>
      <c r="S99" s="23"/>
      <c r="T99" s="18"/>
      <c r="U99" s="13"/>
      <c r="V99" s="13"/>
      <c r="W99" s="13"/>
      <c r="X99" s="13"/>
    </row>
    <row r="100" spans="1:24" ht="25.9" hidden="1" customHeight="1">
      <c r="A100" s="24"/>
      <c r="B100" s="85" t="s">
        <v>73</v>
      </c>
      <c r="C100" s="208"/>
      <c r="D100" s="25" t="s">
        <v>74</v>
      </c>
      <c r="E100" s="26">
        <f>E101+E102+E103+E104+E105+E107+E108+E109+E106+E110</f>
        <v>0</v>
      </c>
      <c r="F100" s="26">
        <f>F101+F102+F103+F104+F105+F107+F108+F109+F106+F110</f>
        <v>0</v>
      </c>
      <c r="G100" s="26">
        <f>G101+G102+G103+G104+G105+G107+G108+G109+G106+G110</f>
        <v>0</v>
      </c>
      <c r="H100" s="26" t="e">
        <f t="shared" si="1"/>
        <v>#DIV/0!</v>
      </c>
      <c r="I100" s="26">
        <f>I101+I102+I103+I104+I105+I107+I108+I109+I106+I110</f>
        <v>1071190.3199999998</v>
      </c>
      <c r="J100" s="26">
        <f>J101+J102+J103+J104+J105+J107+J108+J109+J106+J110</f>
        <v>0</v>
      </c>
      <c r="K100" s="26">
        <f>K101+K102+K103+K104+K105+K107+K108+K109+K106+K110</f>
        <v>0</v>
      </c>
      <c r="L100" s="26">
        <f>L101+L102+L103+L104+L105+L107+L108+L109+L106+L110</f>
        <v>0</v>
      </c>
      <c r="M100" s="27">
        <f>M102+M103+M104+M105+M107+M108+M109</f>
        <v>1387500</v>
      </c>
      <c r="N100" s="27">
        <f>N102+N103+N104+N105+N107+N108+N109</f>
        <v>1697500</v>
      </c>
      <c r="O100" s="27">
        <f t="shared" si="7"/>
        <v>122.34234234234233</v>
      </c>
      <c r="P100" s="27">
        <f>P102+P103+P104+P105+P107+P108+P109</f>
        <v>0</v>
      </c>
      <c r="Q100" s="27"/>
      <c r="R100" s="18"/>
      <c r="S100" s="23"/>
      <c r="T100" s="18"/>
      <c r="U100" s="13"/>
      <c r="V100" s="13"/>
      <c r="W100" s="13"/>
      <c r="X100" s="13"/>
    </row>
    <row r="101" spans="1:24" ht="17.100000000000001" hidden="1" customHeight="1">
      <c r="A101" s="24"/>
      <c r="B101" s="64"/>
      <c r="C101" s="58" t="s">
        <v>69</v>
      </c>
      <c r="D101" s="29" t="s">
        <v>70</v>
      </c>
      <c r="E101" s="30"/>
      <c r="F101" s="30"/>
      <c r="G101" s="30"/>
      <c r="H101" s="30" t="e">
        <f t="shared" si="1"/>
        <v>#DIV/0!</v>
      </c>
      <c r="I101" s="30">
        <v>5000</v>
      </c>
      <c r="J101" s="30">
        <v>0</v>
      </c>
      <c r="K101" s="30">
        <v>0</v>
      </c>
      <c r="L101" s="30">
        <v>0</v>
      </c>
      <c r="M101" s="27"/>
      <c r="N101" s="27"/>
      <c r="O101" s="27"/>
      <c r="P101" s="33">
        <v>0</v>
      </c>
      <c r="Q101" s="45"/>
      <c r="R101" s="18"/>
      <c r="S101" s="23"/>
      <c r="T101" s="18"/>
      <c r="U101" s="13"/>
      <c r="V101" s="13"/>
      <c r="W101" s="13"/>
      <c r="X101" s="13"/>
    </row>
    <row r="102" spans="1:24" ht="17.100000000000001" hidden="1" customHeight="1">
      <c r="A102" s="28"/>
      <c r="B102" s="58"/>
      <c r="C102" s="69" t="s">
        <v>31</v>
      </c>
      <c r="D102" s="32" t="s">
        <v>32</v>
      </c>
      <c r="E102" s="33"/>
      <c r="F102" s="33"/>
      <c r="G102" s="33"/>
      <c r="H102" s="33" t="e">
        <f t="shared" si="1"/>
        <v>#DIV/0!</v>
      </c>
      <c r="I102" s="33">
        <v>38258.21</v>
      </c>
      <c r="J102" s="33">
        <v>0</v>
      </c>
      <c r="K102" s="33">
        <v>0</v>
      </c>
      <c r="L102" s="33">
        <v>0</v>
      </c>
      <c r="M102" s="50">
        <v>34000</v>
      </c>
      <c r="N102" s="33">
        <v>104000</v>
      </c>
      <c r="O102" s="33">
        <f t="shared" si="7"/>
        <v>305.88235294117646</v>
      </c>
      <c r="P102" s="33">
        <v>0</v>
      </c>
      <c r="Q102" s="33"/>
      <c r="R102" s="18"/>
      <c r="S102" s="23"/>
      <c r="T102" s="18"/>
      <c r="U102" s="13"/>
      <c r="V102" s="13"/>
      <c r="W102" s="13"/>
      <c r="X102" s="13"/>
    </row>
    <row r="103" spans="1:24" ht="17.100000000000001" hidden="1" customHeight="1">
      <c r="A103" s="28"/>
      <c r="B103" s="58"/>
      <c r="C103" s="69" t="s">
        <v>75</v>
      </c>
      <c r="D103" s="32" t="s">
        <v>76</v>
      </c>
      <c r="E103" s="33"/>
      <c r="F103" s="33"/>
      <c r="G103" s="33"/>
      <c r="H103" s="33" t="e">
        <f t="shared" ref="H103:H109" si="21">G103/F103*100</f>
        <v>#DIV/0!</v>
      </c>
      <c r="I103" s="33">
        <v>227904.07</v>
      </c>
      <c r="J103" s="33">
        <v>0</v>
      </c>
      <c r="K103" s="33">
        <v>0</v>
      </c>
      <c r="L103" s="33">
        <v>0</v>
      </c>
      <c r="M103" s="50">
        <v>310000</v>
      </c>
      <c r="N103" s="33">
        <v>275000</v>
      </c>
      <c r="O103" s="33">
        <f t="shared" si="7"/>
        <v>88.709677419354833</v>
      </c>
      <c r="P103" s="33">
        <v>0</v>
      </c>
      <c r="Q103" s="70"/>
      <c r="R103" s="18"/>
      <c r="S103" s="23"/>
      <c r="T103" s="18"/>
      <c r="U103" s="13"/>
      <c r="V103" s="13"/>
      <c r="W103" s="13"/>
      <c r="X103" s="13"/>
    </row>
    <row r="104" spans="1:24" ht="17.100000000000001" hidden="1" customHeight="1">
      <c r="A104" s="28"/>
      <c r="B104" s="58"/>
      <c r="C104" s="69" t="s">
        <v>51</v>
      </c>
      <c r="D104" s="32" t="s">
        <v>52</v>
      </c>
      <c r="E104" s="33"/>
      <c r="F104" s="33"/>
      <c r="G104" s="33"/>
      <c r="H104" s="33" t="e">
        <f t="shared" si="21"/>
        <v>#DIV/0!</v>
      </c>
      <c r="I104" s="33">
        <v>330359.90000000002</v>
      </c>
      <c r="J104" s="33">
        <v>0</v>
      </c>
      <c r="K104" s="33">
        <v>0</v>
      </c>
      <c r="L104" s="33">
        <v>0</v>
      </c>
      <c r="M104" s="50">
        <v>360000</v>
      </c>
      <c r="N104" s="33">
        <v>580000</v>
      </c>
      <c r="O104" s="33">
        <f t="shared" si="7"/>
        <v>161.11111111111111</v>
      </c>
      <c r="P104" s="33">
        <v>0</v>
      </c>
      <c r="Q104" s="70">
        <v>0</v>
      </c>
      <c r="R104" s="63"/>
      <c r="S104" s="62"/>
      <c r="T104" s="18"/>
      <c r="U104" s="13"/>
      <c r="V104" s="13"/>
      <c r="W104" s="13"/>
      <c r="X104" s="13"/>
    </row>
    <row r="105" spans="1:24" ht="17.100000000000001" hidden="1" customHeight="1">
      <c r="A105" s="28"/>
      <c r="B105" s="58"/>
      <c r="C105" s="69" t="s">
        <v>15</v>
      </c>
      <c r="D105" s="32" t="s">
        <v>16</v>
      </c>
      <c r="E105" s="33"/>
      <c r="F105" s="33"/>
      <c r="G105" s="33"/>
      <c r="H105" s="33" t="e">
        <f t="shared" si="21"/>
        <v>#DIV/0!</v>
      </c>
      <c r="I105" s="33">
        <v>446194.82</v>
      </c>
      <c r="J105" s="33">
        <v>0</v>
      </c>
      <c r="K105" s="33">
        <v>0</v>
      </c>
      <c r="L105" s="33">
        <v>0</v>
      </c>
      <c r="M105" s="50">
        <v>600000</v>
      </c>
      <c r="N105" s="33">
        <v>663200</v>
      </c>
      <c r="O105" s="33">
        <f t="shared" si="7"/>
        <v>110.53333333333333</v>
      </c>
      <c r="P105" s="33">
        <v>0</v>
      </c>
      <c r="Q105" s="70"/>
      <c r="R105" s="63"/>
      <c r="S105" s="62"/>
      <c r="T105" s="18"/>
      <c r="U105" s="13"/>
      <c r="V105" s="13"/>
      <c r="W105" s="13"/>
      <c r="X105" s="13"/>
    </row>
    <row r="106" spans="1:24" ht="25.5" hidden="1">
      <c r="A106" s="28"/>
      <c r="B106" s="58"/>
      <c r="C106" s="69" t="s">
        <v>77</v>
      </c>
      <c r="D106" s="32" t="s">
        <v>78</v>
      </c>
      <c r="E106" s="33"/>
      <c r="F106" s="33"/>
      <c r="G106" s="33"/>
      <c r="H106" s="33" t="e">
        <f t="shared" si="21"/>
        <v>#DIV/0!</v>
      </c>
      <c r="I106" s="33">
        <v>150</v>
      </c>
      <c r="J106" s="33">
        <v>0</v>
      </c>
      <c r="K106" s="33">
        <v>0</v>
      </c>
      <c r="L106" s="33">
        <v>0</v>
      </c>
      <c r="M106" s="50"/>
      <c r="N106" s="33"/>
      <c r="O106" s="33"/>
      <c r="P106" s="33">
        <v>0</v>
      </c>
      <c r="Q106" s="70"/>
      <c r="R106" s="63"/>
      <c r="S106" s="62"/>
      <c r="T106" s="18"/>
      <c r="U106" s="13"/>
      <c r="V106" s="13"/>
      <c r="W106" s="13"/>
      <c r="X106" s="13"/>
    </row>
    <row r="107" spans="1:24" ht="17.100000000000001" hidden="1" customHeight="1">
      <c r="A107" s="28"/>
      <c r="B107" s="58"/>
      <c r="C107" s="69" t="s">
        <v>33</v>
      </c>
      <c r="D107" s="32" t="s">
        <v>34</v>
      </c>
      <c r="E107" s="33"/>
      <c r="F107" s="33"/>
      <c r="G107" s="33"/>
      <c r="H107" s="33" t="e">
        <f t="shared" si="21"/>
        <v>#DIV/0!</v>
      </c>
      <c r="I107" s="33">
        <v>13038.66</v>
      </c>
      <c r="J107" s="33">
        <v>0</v>
      </c>
      <c r="K107" s="33">
        <v>0</v>
      </c>
      <c r="L107" s="33">
        <v>0</v>
      </c>
      <c r="M107" s="50">
        <v>23500</v>
      </c>
      <c r="N107" s="33">
        <v>13500</v>
      </c>
      <c r="O107" s="33">
        <f t="shared" ref="O107:O164" si="22">N107/M107*100</f>
        <v>57.446808510638306</v>
      </c>
      <c r="P107" s="33">
        <v>0</v>
      </c>
      <c r="Q107" s="70"/>
      <c r="R107" s="63"/>
      <c r="S107" s="62"/>
      <c r="T107" s="18"/>
      <c r="U107" s="13"/>
      <c r="V107" s="13"/>
      <c r="W107" s="13"/>
      <c r="X107" s="13"/>
    </row>
    <row r="108" spans="1:24" ht="17.100000000000001" hidden="1" customHeight="1">
      <c r="A108" s="28"/>
      <c r="B108" s="58"/>
      <c r="C108" s="58" t="s">
        <v>79</v>
      </c>
      <c r="D108" s="29" t="s">
        <v>80</v>
      </c>
      <c r="E108" s="30"/>
      <c r="F108" s="30"/>
      <c r="G108" s="30"/>
      <c r="H108" s="30" t="e">
        <f t="shared" si="21"/>
        <v>#DIV/0!</v>
      </c>
      <c r="I108" s="30">
        <v>0</v>
      </c>
      <c r="J108" s="30">
        <v>0</v>
      </c>
      <c r="K108" s="30">
        <v>0</v>
      </c>
      <c r="L108" s="30">
        <v>0</v>
      </c>
      <c r="M108" s="31">
        <v>25000</v>
      </c>
      <c r="N108" s="30">
        <v>25800</v>
      </c>
      <c r="O108" s="30">
        <f t="shared" si="22"/>
        <v>103.2</v>
      </c>
      <c r="P108" s="30">
        <v>0</v>
      </c>
      <c r="Q108" s="33"/>
      <c r="R108" s="63"/>
      <c r="S108" s="62"/>
      <c r="T108" s="18"/>
      <c r="U108" s="13"/>
      <c r="V108" s="13"/>
      <c r="W108" s="13"/>
      <c r="X108" s="13"/>
    </row>
    <row r="109" spans="1:24" ht="17.100000000000001" hidden="1" customHeight="1">
      <c r="A109" s="28"/>
      <c r="B109" s="58"/>
      <c r="C109" s="58" t="s">
        <v>81</v>
      </c>
      <c r="D109" s="29" t="s">
        <v>82</v>
      </c>
      <c r="E109" s="30"/>
      <c r="F109" s="30"/>
      <c r="G109" s="30"/>
      <c r="H109" s="30" t="e">
        <f t="shared" si="21"/>
        <v>#DIV/0!</v>
      </c>
      <c r="I109" s="30">
        <v>10284.66</v>
      </c>
      <c r="J109" s="30">
        <v>0</v>
      </c>
      <c r="K109" s="30">
        <v>0</v>
      </c>
      <c r="L109" s="30">
        <v>0</v>
      </c>
      <c r="M109" s="31">
        <v>35000</v>
      </c>
      <c r="N109" s="30">
        <v>36000</v>
      </c>
      <c r="O109" s="30">
        <f t="shared" si="22"/>
        <v>102.85714285714285</v>
      </c>
      <c r="P109" s="30">
        <v>0</v>
      </c>
      <c r="Q109" s="33"/>
      <c r="R109" s="18"/>
      <c r="S109" s="23"/>
      <c r="T109" s="18"/>
      <c r="U109" s="13"/>
      <c r="V109" s="13"/>
      <c r="W109" s="13"/>
      <c r="X109" s="13"/>
    </row>
    <row r="110" spans="1:24" ht="17.100000000000001" hidden="1" customHeight="1">
      <c r="A110" s="28"/>
      <c r="B110" s="58"/>
      <c r="C110" s="69" t="s">
        <v>35</v>
      </c>
      <c r="D110" s="32" t="s">
        <v>36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0">
        <v>0</v>
      </c>
      <c r="L110" s="30">
        <v>0</v>
      </c>
      <c r="M110" s="31">
        <v>0</v>
      </c>
      <c r="N110" s="30">
        <v>0</v>
      </c>
      <c r="O110" s="30" t="e">
        <f t="shared" si="22"/>
        <v>#DIV/0!</v>
      </c>
      <c r="P110" s="30">
        <v>0</v>
      </c>
      <c r="Q110" s="30"/>
      <c r="R110" s="18"/>
      <c r="S110" s="23"/>
      <c r="T110" s="18"/>
      <c r="U110" s="13"/>
      <c r="V110" s="13"/>
      <c r="W110" s="13"/>
      <c r="X110" s="13"/>
    </row>
    <row r="111" spans="1:24" ht="16.899999999999999" customHeight="1">
      <c r="A111" s="24"/>
      <c r="B111" s="85" t="s">
        <v>83</v>
      </c>
      <c r="C111" s="208"/>
      <c r="D111" s="25" t="s">
        <v>84</v>
      </c>
      <c r="E111" s="26">
        <f>SUM(E112:E127)</f>
        <v>4944244.68</v>
      </c>
      <c r="F111" s="26">
        <f t="shared" ref="F111:G111" si="23">SUM(F112:F127)</f>
        <v>170612.24000000002</v>
      </c>
      <c r="G111" s="26">
        <f t="shared" si="23"/>
        <v>4418954.16</v>
      </c>
      <c r="H111" s="26">
        <f>G111/F111*100</f>
        <v>2590.0569384705341</v>
      </c>
      <c r="I111" s="26">
        <f>I113+I117+I119+I120+I127+I122+I124+I128+I129+I123</f>
        <v>452244.74</v>
      </c>
      <c r="J111" s="26">
        <f>J113+J117+J119+J120+J127+J122+J124+J128+J129+J123</f>
        <v>0</v>
      </c>
      <c r="K111" s="26">
        <f>SUM(K112:K127)</f>
        <v>0</v>
      </c>
      <c r="L111" s="26">
        <f>L113+L117+L119+L120+L127+L122+L124+L128+L129+L123</f>
        <v>0</v>
      </c>
      <c r="M111" s="27">
        <f>M113+M117+M119+M120+M127+M122</f>
        <v>662000</v>
      </c>
      <c r="N111" s="27">
        <f>N113+N117+N119+N120+N127+N122</f>
        <v>611000</v>
      </c>
      <c r="O111" s="27">
        <f t="shared" si="22"/>
        <v>92.296072507552879</v>
      </c>
      <c r="P111" s="27">
        <f>P113+P117+P119+P120+P127</f>
        <v>0</v>
      </c>
      <c r="Q111" s="27"/>
      <c r="R111" s="18"/>
      <c r="S111" s="23"/>
      <c r="T111" s="18"/>
      <c r="U111" s="13"/>
      <c r="V111" s="13"/>
      <c r="W111" s="13"/>
      <c r="X111" s="13"/>
    </row>
    <row r="112" spans="1:24" ht="13.9" customHeight="1">
      <c r="A112" s="24"/>
      <c r="B112" s="232"/>
      <c r="C112" s="244">
        <v>4110</v>
      </c>
      <c r="D112" s="29" t="s">
        <v>28</v>
      </c>
      <c r="E112" s="240">
        <v>1000</v>
      </c>
      <c r="F112" s="240">
        <v>0</v>
      </c>
      <c r="G112" s="240">
        <v>1000</v>
      </c>
      <c r="H112" s="33">
        <v>0</v>
      </c>
      <c r="I112" s="240"/>
      <c r="J112" s="240"/>
      <c r="K112" s="240"/>
      <c r="L112" s="26"/>
      <c r="M112" s="27"/>
      <c r="N112" s="27"/>
      <c r="O112" s="27"/>
      <c r="P112" s="27"/>
      <c r="Q112" s="27"/>
      <c r="R112" s="18"/>
      <c r="S112" s="23"/>
      <c r="T112" s="18"/>
      <c r="U112" s="13"/>
      <c r="V112" s="13"/>
      <c r="W112" s="13"/>
      <c r="X112" s="13"/>
    </row>
    <row r="113" spans="1:24" ht="17.100000000000001" customHeight="1">
      <c r="A113" s="28"/>
      <c r="B113" s="58"/>
      <c r="C113" s="69">
        <v>4170</v>
      </c>
      <c r="D113" s="32" t="s">
        <v>70</v>
      </c>
      <c r="E113" s="33">
        <v>1000</v>
      </c>
      <c r="F113" s="33">
        <v>0</v>
      </c>
      <c r="G113" s="33">
        <v>1000</v>
      </c>
      <c r="H113" s="33">
        <v>0</v>
      </c>
      <c r="I113" s="33">
        <v>0</v>
      </c>
      <c r="J113" s="33">
        <v>0</v>
      </c>
      <c r="K113" s="33"/>
      <c r="L113" s="33">
        <v>0</v>
      </c>
      <c r="M113" s="50">
        <v>1000</v>
      </c>
      <c r="N113" s="33">
        <v>1000</v>
      </c>
      <c r="O113" s="33">
        <f t="shared" si="22"/>
        <v>100</v>
      </c>
      <c r="P113" s="33">
        <v>0</v>
      </c>
      <c r="Q113" s="70"/>
      <c r="R113" s="18"/>
      <c r="S113" s="23"/>
      <c r="T113" s="18"/>
      <c r="U113" s="13"/>
      <c r="V113" s="13"/>
      <c r="W113" s="13"/>
      <c r="X113" s="13"/>
    </row>
    <row r="114" spans="1:24" ht="17.100000000000001" customHeight="1">
      <c r="A114" s="28"/>
      <c r="B114" s="58"/>
      <c r="C114" s="69">
        <v>4210</v>
      </c>
      <c r="D114" s="32" t="s">
        <v>32</v>
      </c>
      <c r="E114" s="33">
        <v>48786.29</v>
      </c>
      <c r="F114" s="33">
        <v>19065.14</v>
      </c>
      <c r="G114" s="33">
        <v>45000</v>
      </c>
      <c r="H114" s="33">
        <f t="shared" ref="H114:H120" si="24">G114/F114*100</f>
        <v>236.03288515059421</v>
      </c>
      <c r="I114" s="33"/>
      <c r="J114" s="33"/>
      <c r="K114" s="33"/>
      <c r="L114" s="33"/>
      <c r="M114" s="50"/>
      <c r="N114" s="33"/>
      <c r="O114" s="33"/>
      <c r="P114" s="33"/>
      <c r="Q114" s="70"/>
      <c r="R114" s="18"/>
      <c r="S114" s="23"/>
      <c r="T114" s="18"/>
      <c r="U114" s="13"/>
      <c r="V114" s="13"/>
      <c r="W114" s="13"/>
      <c r="X114" s="13"/>
    </row>
    <row r="115" spans="1:24" ht="17.100000000000001" customHeight="1">
      <c r="A115" s="28"/>
      <c r="B115" s="58"/>
      <c r="C115" s="69">
        <v>4260</v>
      </c>
      <c r="D115" s="32" t="s">
        <v>76</v>
      </c>
      <c r="E115" s="33">
        <v>1000</v>
      </c>
      <c r="F115" s="33">
        <v>620.25</v>
      </c>
      <c r="G115" s="33">
        <v>1000</v>
      </c>
      <c r="H115" s="33">
        <f t="shared" si="24"/>
        <v>161.22531237404272</v>
      </c>
      <c r="I115" s="33"/>
      <c r="J115" s="33"/>
      <c r="K115" s="33"/>
      <c r="L115" s="33"/>
      <c r="M115" s="50"/>
      <c r="N115" s="33"/>
      <c r="O115" s="33"/>
      <c r="P115" s="33"/>
      <c r="Q115" s="70"/>
      <c r="R115" s="18"/>
      <c r="S115" s="23"/>
      <c r="T115" s="18"/>
      <c r="U115" s="13"/>
      <c r="V115" s="13"/>
      <c r="W115" s="13"/>
      <c r="X115" s="13"/>
    </row>
    <row r="116" spans="1:24" ht="17.100000000000001" customHeight="1">
      <c r="A116" s="71"/>
      <c r="B116" s="58"/>
      <c r="C116" s="69" t="s">
        <v>51</v>
      </c>
      <c r="D116" s="32" t="s">
        <v>52</v>
      </c>
      <c r="E116" s="33">
        <v>1000</v>
      </c>
      <c r="F116" s="33">
        <v>0</v>
      </c>
      <c r="G116" s="33">
        <v>1000</v>
      </c>
      <c r="H116" s="33">
        <v>0</v>
      </c>
      <c r="I116" s="33">
        <v>330359.90000000002</v>
      </c>
      <c r="J116" s="33">
        <v>0</v>
      </c>
      <c r="K116" s="33"/>
      <c r="L116" s="33">
        <v>0</v>
      </c>
      <c r="M116" s="50"/>
      <c r="N116" s="33"/>
      <c r="O116" s="33"/>
      <c r="P116" s="33"/>
      <c r="Q116" s="70"/>
      <c r="R116" s="18"/>
      <c r="S116" s="23"/>
      <c r="T116" s="18"/>
      <c r="U116" s="13"/>
      <c r="V116" s="13"/>
      <c r="W116" s="13"/>
      <c r="X116" s="13"/>
    </row>
    <row r="117" spans="1:24" ht="17.100000000000001" customHeight="1">
      <c r="A117" s="28"/>
      <c r="B117" s="58"/>
      <c r="C117" s="69" t="s">
        <v>15</v>
      </c>
      <c r="D117" s="32" t="s">
        <v>16</v>
      </c>
      <c r="E117" s="33">
        <v>106914</v>
      </c>
      <c r="F117" s="33">
        <v>87778.35</v>
      </c>
      <c r="G117" s="33">
        <v>69500</v>
      </c>
      <c r="H117" s="33">
        <f t="shared" si="24"/>
        <v>79.176699037974615</v>
      </c>
      <c r="I117" s="33">
        <v>85182.03</v>
      </c>
      <c r="J117" s="33">
        <v>0</v>
      </c>
      <c r="K117" s="33"/>
      <c r="L117" s="33">
        <v>0</v>
      </c>
      <c r="M117" s="50">
        <v>145000</v>
      </c>
      <c r="N117" s="33">
        <v>164000</v>
      </c>
      <c r="O117" s="33">
        <f t="shared" si="22"/>
        <v>113.10344827586208</v>
      </c>
      <c r="P117" s="33">
        <v>0</v>
      </c>
      <c r="Q117" s="70"/>
      <c r="R117" s="18"/>
      <c r="S117" s="23"/>
      <c r="T117" s="18"/>
      <c r="U117" s="13"/>
      <c r="V117" s="13"/>
      <c r="W117" s="13"/>
      <c r="X117" s="13"/>
    </row>
    <row r="118" spans="1:24" ht="17.100000000000001" customHeight="1">
      <c r="A118" s="28"/>
      <c r="B118" s="58"/>
      <c r="C118" s="69">
        <v>4430</v>
      </c>
      <c r="D118" s="32" t="s">
        <v>34</v>
      </c>
      <c r="E118" s="33">
        <v>8000</v>
      </c>
      <c r="F118" s="33">
        <v>2410</v>
      </c>
      <c r="G118" s="33">
        <v>8000</v>
      </c>
      <c r="H118" s="33">
        <f t="shared" si="24"/>
        <v>331.95020746887968</v>
      </c>
      <c r="I118" s="33"/>
      <c r="J118" s="33"/>
      <c r="K118" s="33"/>
      <c r="L118" s="33"/>
      <c r="M118" s="50"/>
      <c r="N118" s="33"/>
      <c r="O118" s="33"/>
      <c r="P118" s="33"/>
      <c r="Q118" s="70"/>
      <c r="R118" s="18"/>
      <c r="S118" s="23"/>
      <c r="T118" s="18"/>
      <c r="U118" s="13"/>
      <c r="V118" s="13"/>
      <c r="W118" s="13"/>
      <c r="X118" s="13"/>
    </row>
    <row r="119" spans="1:24" ht="15" customHeight="1">
      <c r="A119" s="28"/>
      <c r="B119" s="58"/>
      <c r="C119" s="69">
        <v>4510</v>
      </c>
      <c r="D119" s="32" t="s">
        <v>364</v>
      </c>
      <c r="E119" s="33">
        <v>500</v>
      </c>
      <c r="F119" s="33">
        <v>0</v>
      </c>
      <c r="G119" s="33">
        <v>500</v>
      </c>
      <c r="H119" s="33">
        <v>0</v>
      </c>
      <c r="I119" s="33">
        <v>0</v>
      </c>
      <c r="J119" s="33">
        <v>0</v>
      </c>
      <c r="K119" s="33"/>
      <c r="L119" s="33">
        <v>0</v>
      </c>
      <c r="M119" s="50">
        <v>1000</v>
      </c>
      <c r="N119" s="33">
        <v>4000</v>
      </c>
      <c r="O119" s="33">
        <f t="shared" si="22"/>
        <v>400</v>
      </c>
      <c r="P119" s="33">
        <v>0</v>
      </c>
      <c r="Q119" s="33"/>
      <c r="R119" s="18"/>
      <c r="S119" s="23"/>
      <c r="T119" s="18"/>
      <c r="U119" s="13"/>
      <c r="V119" s="13"/>
      <c r="W119" s="13"/>
      <c r="X119" s="13"/>
    </row>
    <row r="120" spans="1:24" ht="30" customHeight="1">
      <c r="A120" s="28"/>
      <c r="B120" s="58"/>
      <c r="C120" s="69">
        <v>4520</v>
      </c>
      <c r="D120" s="32" t="s">
        <v>268</v>
      </c>
      <c r="E120" s="33">
        <v>500</v>
      </c>
      <c r="F120" s="33">
        <v>126</v>
      </c>
      <c r="G120" s="33">
        <v>500</v>
      </c>
      <c r="H120" s="33">
        <f t="shared" si="24"/>
        <v>396.82539682539687</v>
      </c>
      <c r="I120" s="33">
        <v>38728.33</v>
      </c>
      <c r="J120" s="33">
        <v>0</v>
      </c>
      <c r="K120" s="33"/>
      <c r="L120" s="33">
        <v>0</v>
      </c>
      <c r="M120" s="50">
        <v>30000</v>
      </c>
      <c r="N120" s="33">
        <v>147000</v>
      </c>
      <c r="O120" s="33">
        <f t="shared" si="22"/>
        <v>490.00000000000006</v>
      </c>
      <c r="P120" s="33">
        <v>0</v>
      </c>
      <c r="Q120" s="70"/>
      <c r="R120" s="63"/>
      <c r="S120" s="62"/>
      <c r="T120" s="18"/>
      <c r="U120" s="13"/>
      <c r="V120" s="13"/>
      <c r="W120" s="13"/>
      <c r="X120" s="13"/>
    </row>
    <row r="121" spans="1:24" ht="25.5" customHeight="1">
      <c r="A121" s="72"/>
      <c r="B121" s="58"/>
      <c r="C121" s="58">
        <v>4610</v>
      </c>
      <c r="D121" s="29" t="s">
        <v>365</v>
      </c>
      <c r="E121" s="30">
        <v>500</v>
      </c>
      <c r="F121" s="30">
        <v>0</v>
      </c>
      <c r="G121" s="30">
        <v>500</v>
      </c>
      <c r="H121" s="33">
        <v>0</v>
      </c>
      <c r="I121" s="30">
        <v>10284.66</v>
      </c>
      <c r="J121" s="30">
        <v>0</v>
      </c>
      <c r="K121" s="30"/>
      <c r="L121" s="30">
        <v>0</v>
      </c>
      <c r="M121" s="50"/>
      <c r="N121" s="33"/>
      <c r="O121" s="33"/>
      <c r="P121" s="33"/>
      <c r="Q121" s="70"/>
      <c r="R121" s="63"/>
      <c r="S121" s="62"/>
      <c r="T121" s="18"/>
      <c r="U121" s="13"/>
      <c r="V121" s="13"/>
      <c r="W121" s="13"/>
      <c r="X121" s="13"/>
    </row>
    <row r="122" spans="1:24" ht="26.45" hidden="1" customHeight="1">
      <c r="A122" s="28"/>
      <c r="B122" s="58"/>
      <c r="C122" s="58">
        <v>4590</v>
      </c>
      <c r="D122" s="29" t="s">
        <v>85</v>
      </c>
      <c r="E122" s="30"/>
      <c r="F122" s="30"/>
      <c r="G122" s="30"/>
      <c r="H122" s="30" t="e">
        <f t="shared" ref="H122:H193" si="25">G122/F122*100</f>
        <v>#DIV/0!</v>
      </c>
      <c r="I122" s="30">
        <v>35274</v>
      </c>
      <c r="J122" s="30">
        <v>0</v>
      </c>
      <c r="K122" s="30">
        <v>0</v>
      </c>
      <c r="L122" s="30">
        <v>0</v>
      </c>
      <c r="M122" s="31">
        <v>190000</v>
      </c>
      <c r="N122" s="30">
        <v>0</v>
      </c>
      <c r="O122" s="30">
        <f t="shared" si="22"/>
        <v>0</v>
      </c>
      <c r="P122" s="30">
        <v>0</v>
      </c>
      <c r="Q122" s="70"/>
      <c r="R122" s="63"/>
      <c r="S122" s="62"/>
      <c r="T122" s="18"/>
      <c r="U122" s="13"/>
      <c r="V122" s="13"/>
      <c r="W122" s="13"/>
      <c r="X122" s="13"/>
    </row>
    <row r="123" spans="1:24" ht="27" hidden="1" customHeight="1">
      <c r="A123" s="28"/>
      <c r="B123" s="58"/>
      <c r="C123" s="58">
        <v>4600</v>
      </c>
      <c r="D123" s="29" t="s">
        <v>86</v>
      </c>
      <c r="E123" s="30"/>
      <c r="F123" s="30"/>
      <c r="G123" s="30"/>
      <c r="H123" s="30" t="e">
        <f>G123/F123*100</f>
        <v>#DIV/0!</v>
      </c>
      <c r="I123" s="30">
        <v>22059</v>
      </c>
      <c r="J123" s="30">
        <v>0</v>
      </c>
      <c r="K123" s="30">
        <v>0</v>
      </c>
      <c r="L123" s="30">
        <v>0</v>
      </c>
      <c r="M123" s="31"/>
      <c r="N123" s="30"/>
      <c r="O123" s="30"/>
      <c r="P123" s="30">
        <v>0</v>
      </c>
      <c r="Q123" s="70"/>
      <c r="R123" s="63"/>
      <c r="S123" s="62"/>
      <c r="T123" s="18"/>
      <c r="U123" s="13"/>
      <c r="V123" s="13"/>
      <c r="W123" s="13"/>
      <c r="X123" s="13"/>
    </row>
    <row r="124" spans="1:24" ht="17.100000000000001" customHeight="1">
      <c r="A124" s="28"/>
      <c r="B124" s="58"/>
      <c r="C124" s="73" t="s">
        <v>35</v>
      </c>
      <c r="D124" s="59" t="s">
        <v>36</v>
      </c>
      <c r="E124" s="61">
        <v>324750.23</v>
      </c>
      <c r="F124" s="61">
        <v>0</v>
      </c>
      <c r="G124" s="61">
        <v>45000</v>
      </c>
      <c r="H124" s="61">
        <v>0</v>
      </c>
      <c r="I124" s="61">
        <v>48012.01</v>
      </c>
      <c r="J124" s="61">
        <v>0</v>
      </c>
      <c r="K124" s="61"/>
      <c r="L124" s="33">
        <v>0</v>
      </c>
      <c r="M124" s="31"/>
      <c r="N124" s="30"/>
      <c r="O124" s="30"/>
      <c r="P124" s="30">
        <v>0</v>
      </c>
      <c r="Q124" s="70"/>
      <c r="R124" s="63"/>
      <c r="S124" s="62"/>
      <c r="T124" s="18"/>
      <c r="U124" s="13"/>
      <c r="V124" s="13"/>
      <c r="W124" s="13"/>
      <c r="X124" s="13"/>
    </row>
    <row r="125" spans="1:24" ht="17.100000000000001" customHeight="1">
      <c r="A125" s="28"/>
      <c r="B125" s="58"/>
      <c r="C125" s="73">
        <v>6057</v>
      </c>
      <c r="D125" s="59" t="s">
        <v>36</v>
      </c>
      <c r="E125" s="61">
        <v>2569162.5299999998</v>
      </c>
      <c r="F125" s="61">
        <v>35505.18</v>
      </c>
      <c r="G125" s="61">
        <v>2569162.5299999998</v>
      </c>
      <c r="H125" s="61">
        <f t="shared" ref="H125:H126" si="26">G125/F125*100</f>
        <v>7236.0217016221286</v>
      </c>
      <c r="I125" s="61"/>
      <c r="J125" s="61"/>
      <c r="K125" s="61"/>
      <c r="L125" s="33"/>
      <c r="M125" s="31"/>
      <c r="N125" s="30"/>
      <c r="O125" s="30"/>
      <c r="P125" s="30"/>
      <c r="Q125" s="70"/>
      <c r="R125" s="63"/>
      <c r="S125" s="62"/>
      <c r="T125" s="18"/>
      <c r="U125" s="13"/>
      <c r="V125" s="13"/>
      <c r="W125" s="13"/>
      <c r="X125" s="13"/>
    </row>
    <row r="126" spans="1:24" ht="17.100000000000001" customHeight="1">
      <c r="A126" s="28"/>
      <c r="B126" s="58"/>
      <c r="C126" s="73">
        <v>6059</v>
      </c>
      <c r="D126" s="59" t="s">
        <v>36</v>
      </c>
      <c r="E126" s="61">
        <v>1611791.63</v>
      </c>
      <c r="F126" s="61">
        <v>6343.62</v>
      </c>
      <c r="G126" s="61">
        <v>1611791.63</v>
      </c>
      <c r="H126" s="61">
        <f t="shared" si="26"/>
        <v>25408.073465939007</v>
      </c>
      <c r="I126" s="61"/>
      <c r="J126" s="61"/>
      <c r="K126" s="61"/>
      <c r="L126" s="33"/>
      <c r="M126" s="31"/>
      <c r="N126" s="30"/>
      <c r="O126" s="30"/>
      <c r="P126" s="30"/>
      <c r="Q126" s="70"/>
      <c r="R126" s="63"/>
      <c r="S126" s="62"/>
      <c r="T126" s="18"/>
      <c r="U126" s="13"/>
      <c r="V126" s="13"/>
      <c r="W126" s="13"/>
      <c r="X126" s="13"/>
    </row>
    <row r="127" spans="1:24" ht="29.25" customHeight="1">
      <c r="A127" s="28"/>
      <c r="B127" s="58"/>
      <c r="C127" s="73">
        <v>6060</v>
      </c>
      <c r="D127" s="59" t="s">
        <v>54</v>
      </c>
      <c r="E127" s="61">
        <v>269340</v>
      </c>
      <c r="F127" s="61">
        <v>18763.7</v>
      </c>
      <c r="G127" s="61">
        <v>65000</v>
      </c>
      <c r="H127" s="61">
        <f t="shared" si="25"/>
        <v>346.41355383000155</v>
      </c>
      <c r="I127" s="61">
        <v>222989.37</v>
      </c>
      <c r="J127" s="61">
        <v>0</v>
      </c>
      <c r="K127" s="61"/>
      <c r="L127" s="33">
        <v>0</v>
      </c>
      <c r="M127" s="50">
        <v>295000</v>
      </c>
      <c r="N127" s="33">
        <v>295000</v>
      </c>
      <c r="O127" s="33">
        <f t="shared" si="22"/>
        <v>100</v>
      </c>
      <c r="P127" s="33">
        <v>0</v>
      </c>
      <c r="Q127" s="70">
        <v>210000</v>
      </c>
      <c r="R127" s="18"/>
      <c r="S127" s="23"/>
      <c r="T127" s="18"/>
      <c r="U127" s="13"/>
      <c r="V127" s="13"/>
      <c r="W127" s="13"/>
      <c r="X127" s="13"/>
    </row>
    <row r="128" spans="1:24" ht="17.100000000000001" hidden="1" customHeight="1">
      <c r="A128" s="28"/>
      <c r="B128" s="58"/>
      <c r="C128" s="73" t="s">
        <v>55</v>
      </c>
      <c r="D128" s="59" t="s">
        <v>36</v>
      </c>
      <c r="E128" s="61"/>
      <c r="F128" s="61"/>
      <c r="G128" s="61"/>
      <c r="H128" s="61">
        <v>0</v>
      </c>
      <c r="I128" s="61">
        <v>0</v>
      </c>
      <c r="J128" s="61">
        <v>0</v>
      </c>
      <c r="K128" s="61">
        <v>0</v>
      </c>
      <c r="L128" s="57">
        <v>0</v>
      </c>
      <c r="M128" s="56">
        <v>1959454.84</v>
      </c>
      <c r="N128" s="57">
        <v>191499.98</v>
      </c>
      <c r="O128" s="57">
        <f>N128/M128*100</f>
        <v>9.7731254678979997</v>
      </c>
      <c r="P128" s="57">
        <v>0</v>
      </c>
      <c r="Q128" s="57"/>
      <c r="R128" s="18"/>
      <c r="S128" s="23"/>
      <c r="T128" s="18"/>
      <c r="U128" s="13"/>
      <c r="V128" s="13"/>
      <c r="W128" s="13"/>
      <c r="X128" s="13"/>
    </row>
    <row r="129" spans="1:24" ht="17.100000000000001" hidden="1" customHeight="1">
      <c r="A129" s="28"/>
      <c r="B129" s="58"/>
      <c r="C129" s="73" t="s">
        <v>56</v>
      </c>
      <c r="D129" s="59" t="s">
        <v>36</v>
      </c>
      <c r="E129" s="61"/>
      <c r="F129" s="61"/>
      <c r="G129" s="61"/>
      <c r="H129" s="61">
        <v>0</v>
      </c>
      <c r="I129" s="61">
        <v>0</v>
      </c>
      <c r="J129" s="61">
        <v>0</v>
      </c>
      <c r="K129" s="61">
        <v>0</v>
      </c>
      <c r="L129" s="57">
        <v>0</v>
      </c>
      <c r="M129" s="56">
        <v>103129.22</v>
      </c>
      <c r="N129" s="57">
        <v>33794.120000000003</v>
      </c>
      <c r="O129" s="57">
        <f>N129/M129*100</f>
        <v>32.768714822045588</v>
      </c>
      <c r="P129" s="57">
        <v>0</v>
      </c>
      <c r="Q129" s="57"/>
      <c r="R129" s="18"/>
      <c r="S129" s="23"/>
      <c r="T129" s="18"/>
      <c r="U129" s="13"/>
      <c r="V129" s="13"/>
      <c r="W129" s="13"/>
      <c r="X129" s="13"/>
    </row>
    <row r="130" spans="1:24" ht="13.9" hidden="1" customHeight="1">
      <c r="A130" s="24"/>
      <c r="B130" s="85" t="s">
        <v>87</v>
      </c>
      <c r="C130" s="208"/>
      <c r="D130" s="25" t="s">
        <v>24</v>
      </c>
      <c r="E130" s="26">
        <f>E131+E132+E134+E133+E135</f>
        <v>3000</v>
      </c>
      <c r="F130" s="26">
        <f>F131+F132+F134+F133+F135</f>
        <v>0</v>
      </c>
      <c r="G130" s="26">
        <f>G131+G132+G134+G133+G135</f>
        <v>0</v>
      </c>
      <c r="H130" s="26" t="e">
        <f t="shared" si="25"/>
        <v>#DIV/0!</v>
      </c>
      <c r="I130" s="26">
        <f>I131+I132+I134+I133+I135</f>
        <v>0</v>
      </c>
      <c r="J130" s="26">
        <f>J131+J132+J134+J133</f>
        <v>0</v>
      </c>
      <c r="K130" s="26">
        <f>K131+K132+K134+K133</f>
        <v>0</v>
      </c>
      <c r="L130" s="26">
        <f>L131+L132+L134+L133</f>
        <v>0</v>
      </c>
      <c r="M130" s="27">
        <f>M131+M132+M134+M133</f>
        <v>415000</v>
      </c>
      <c r="N130" s="27">
        <f>N131+N132+N134+N133</f>
        <v>653000</v>
      </c>
      <c r="O130" s="27">
        <f t="shared" si="22"/>
        <v>157.34939759036143</v>
      </c>
      <c r="P130" s="27">
        <f>P131+P132+P134</f>
        <v>0</v>
      </c>
      <c r="Q130" s="74"/>
      <c r="R130" s="18"/>
      <c r="S130" s="23"/>
      <c r="T130" s="18"/>
      <c r="U130" s="13"/>
      <c r="V130" s="13"/>
      <c r="W130" s="13"/>
      <c r="X130" s="13"/>
    </row>
    <row r="131" spans="1:24" ht="17.100000000000001" hidden="1" customHeight="1">
      <c r="A131" s="28"/>
      <c r="B131" s="58"/>
      <c r="C131" s="69" t="s">
        <v>51</v>
      </c>
      <c r="D131" s="32" t="s">
        <v>52</v>
      </c>
      <c r="E131" s="30">
        <v>2000</v>
      </c>
      <c r="F131" s="30">
        <v>0</v>
      </c>
      <c r="G131" s="30">
        <v>0</v>
      </c>
      <c r="H131" s="30" t="e">
        <f t="shared" si="25"/>
        <v>#DIV/0!</v>
      </c>
      <c r="I131" s="30">
        <v>0</v>
      </c>
      <c r="J131" s="30">
        <v>0</v>
      </c>
      <c r="K131" s="30">
        <v>0</v>
      </c>
      <c r="L131" s="30">
        <v>0</v>
      </c>
      <c r="M131" s="31">
        <v>0</v>
      </c>
      <c r="N131" s="30">
        <v>0</v>
      </c>
      <c r="O131" s="30" t="e">
        <f t="shared" si="22"/>
        <v>#DIV/0!</v>
      </c>
      <c r="P131" s="30">
        <v>0</v>
      </c>
      <c r="Q131" s="75"/>
      <c r="R131" s="18"/>
      <c r="S131" s="23"/>
      <c r="T131" s="18"/>
      <c r="U131" s="13"/>
      <c r="V131" s="13"/>
      <c r="W131" s="13"/>
      <c r="X131" s="13"/>
    </row>
    <row r="132" spans="1:24" ht="17.100000000000001" hidden="1" customHeight="1">
      <c r="A132" s="28"/>
      <c r="B132" s="58"/>
      <c r="C132" s="58" t="s">
        <v>15</v>
      </c>
      <c r="D132" s="29" t="s">
        <v>16</v>
      </c>
      <c r="E132" s="30">
        <v>1000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1">
        <v>0</v>
      </c>
      <c r="N132" s="30">
        <v>53000</v>
      </c>
      <c r="O132" s="30">
        <v>0</v>
      </c>
      <c r="P132" s="30">
        <v>0</v>
      </c>
      <c r="Q132" s="75">
        <v>0</v>
      </c>
      <c r="R132" s="18"/>
      <c r="S132" s="23"/>
      <c r="T132" s="18"/>
      <c r="U132" s="13"/>
      <c r="V132" s="13"/>
      <c r="W132" s="13"/>
      <c r="X132" s="13"/>
    </row>
    <row r="133" spans="1:24" ht="17.100000000000001" hidden="1" customHeight="1">
      <c r="A133" s="28"/>
      <c r="B133" s="58"/>
      <c r="C133" s="69" t="s">
        <v>35</v>
      </c>
      <c r="D133" s="32" t="s">
        <v>36</v>
      </c>
      <c r="E133" s="33">
        <v>0</v>
      </c>
      <c r="F133" s="33">
        <v>0</v>
      </c>
      <c r="G133" s="33">
        <v>0</v>
      </c>
      <c r="H133" s="33" t="e">
        <f>G133/F133*100</f>
        <v>#DIV/0!</v>
      </c>
      <c r="I133" s="33">
        <v>0</v>
      </c>
      <c r="J133" s="33">
        <v>0</v>
      </c>
      <c r="K133" s="33">
        <v>0</v>
      </c>
      <c r="L133" s="33">
        <v>0</v>
      </c>
      <c r="M133" s="50">
        <v>400000</v>
      </c>
      <c r="N133" s="33">
        <v>600000</v>
      </c>
      <c r="O133" s="33">
        <f t="shared" si="22"/>
        <v>150</v>
      </c>
      <c r="P133" s="33">
        <v>0</v>
      </c>
      <c r="Q133" s="57"/>
      <c r="R133" s="18"/>
      <c r="S133" s="23"/>
      <c r="T133" s="18"/>
      <c r="U133" s="13"/>
      <c r="V133" s="13"/>
      <c r="W133" s="13"/>
      <c r="X133" s="13"/>
    </row>
    <row r="134" spans="1:24" ht="17.100000000000001" hidden="1" customHeight="1">
      <c r="A134" s="28"/>
      <c r="B134" s="58"/>
      <c r="C134" s="214" t="s">
        <v>55</v>
      </c>
      <c r="D134" s="66" t="s">
        <v>36</v>
      </c>
      <c r="E134" s="57">
        <v>0</v>
      </c>
      <c r="F134" s="57">
        <v>0</v>
      </c>
      <c r="G134" s="57">
        <v>0</v>
      </c>
      <c r="H134" s="57" t="e">
        <f>G134/F134*100</f>
        <v>#DIV/0!</v>
      </c>
      <c r="I134" s="57">
        <v>0</v>
      </c>
      <c r="J134" s="57">
        <v>0</v>
      </c>
      <c r="K134" s="57">
        <v>0</v>
      </c>
      <c r="L134" s="57">
        <v>0</v>
      </c>
      <c r="M134" s="56">
        <v>15000</v>
      </c>
      <c r="N134" s="57">
        <v>0</v>
      </c>
      <c r="O134" s="57">
        <f t="shared" si="22"/>
        <v>0</v>
      </c>
      <c r="P134" s="57">
        <v>0</v>
      </c>
      <c r="Q134" s="57"/>
      <c r="R134" s="18"/>
      <c r="S134" s="23"/>
      <c r="T134" s="18"/>
      <c r="U134" s="13"/>
      <c r="V134" s="13"/>
      <c r="W134" s="13"/>
      <c r="X134" s="13"/>
    </row>
    <row r="135" spans="1:24" ht="17.100000000000001" hidden="1" customHeight="1">
      <c r="A135" s="28"/>
      <c r="B135" s="58"/>
      <c r="C135" s="214" t="s">
        <v>56</v>
      </c>
      <c r="D135" s="66" t="s">
        <v>36</v>
      </c>
      <c r="E135" s="57">
        <v>0</v>
      </c>
      <c r="F135" s="57">
        <v>0</v>
      </c>
      <c r="G135" s="57">
        <v>0</v>
      </c>
      <c r="H135" s="57" t="e">
        <f>G135/F135*100</f>
        <v>#DIV/0!</v>
      </c>
      <c r="I135" s="57">
        <v>0</v>
      </c>
      <c r="J135" s="57"/>
      <c r="K135" s="57"/>
      <c r="L135" s="57"/>
      <c r="M135" s="56"/>
      <c r="N135" s="57"/>
      <c r="O135" s="57"/>
      <c r="P135" s="57"/>
      <c r="Q135" s="57"/>
      <c r="R135" s="18"/>
      <c r="S135" s="23"/>
      <c r="T135" s="18"/>
      <c r="U135" s="13"/>
      <c r="V135" s="13"/>
      <c r="W135" s="13"/>
      <c r="X135" s="13"/>
    </row>
    <row r="136" spans="1:24" ht="19.5" customHeight="1">
      <c r="A136" s="19" t="s">
        <v>88</v>
      </c>
      <c r="B136" s="207"/>
      <c r="C136" s="207"/>
      <c r="D136" s="20" t="s">
        <v>89</v>
      </c>
      <c r="E136" s="21">
        <f>E137+E142+E145</f>
        <v>152900</v>
      </c>
      <c r="F136" s="21">
        <f t="shared" ref="F136:G136" si="27">F137+F142+F145</f>
        <v>54465.23</v>
      </c>
      <c r="G136" s="21">
        <f t="shared" si="27"/>
        <v>128000</v>
      </c>
      <c r="H136" s="21">
        <f t="shared" si="25"/>
        <v>235.01231886838633</v>
      </c>
      <c r="I136" s="21">
        <f t="shared" ref="I136:N136" si="28">I137+I142</f>
        <v>23111.09</v>
      </c>
      <c r="J136" s="21">
        <f t="shared" si="28"/>
        <v>0</v>
      </c>
      <c r="K136" s="21">
        <f t="shared" si="28"/>
        <v>0</v>
      </c>
      <c r="L136" s="21">
        <f t="shared" si="28"/>
        <v>0</v>
      </c>
      <c r="M136" s="22">
        <f t="shared" si="28"/>
        <v>193594</v>
      </c>
      <c r="N136" s="22">
        <f t="shared" si="28"/>
        <v>318629</v>
      </c>
      <c r="O136" s="22">
        <f t="shared" si="22"/>
        <v>164.58619585317726</v>
      </c>
      <c r="P136" s="22">
        <f>P137+P142</f>
        <v>1100</v>
      </c>
      <c r="Q136" s="22"/>
      <c r="R136" s="18"/>
      <c r="S136" s="23"/>
      <c r="T136" s="18"/>
      <c r="U136" s="13"/>
      <c r="V136" s="13"/>
      <c r="W136" s="13"/>
      <c r="X136" s="13"/>
    </row>
    <row r="137" spans="1:24" ht="14.25" customHeight="1">
      <c r="A137" s="24"/>
      <c r="B137" s="85" t="s">
        <v>90</v>
      </c>
      <c r="C137" s="208"/>
      <c r="D137" s="25" t="s">
        <v>91</v>
      </c>
      <c r="E137" s="26">
        <f>E140+E138+E139+E141</f>
        <v>150000</v>
      </c>
      <c r="F137" s="26">
        <f>F140+F138+F139+F141</f>
        <v>54465.23</v>
      </c>
      <c r="G137" s="26">
        <f>G140+G138+G139+G141</f>
        <v>98000</v>
      </c>
      <c r="H137" s="26">
        <f t="shared" si="25"/>
        <v>179.93130663360824</v>
      </c>
      <c r="I137" s="26">
        <f t="shared" ref="I137:N137" si="29">I140+I138+I139</f>
        <v>23111.09</v>
      </c>
      <c r="J137" s="26">
        <f>J140+J138+J139+J141</f>
        <v>0</v>
      </c>
      <c r="K137" s="26">
        <f>K140+K138+K139+K141</f>
        <v>0</v>
      </c>
      <c r="L137" s="26">
        <f>L140+L138+L139+L141</f>
        <v>0</v>
      </c>
      <c r="M137" s="27">
        <f t="shared" si="29"/>
        <v>178594</v>
      </c>
      <c r="N137" s="27">
        <f t="shared" si="29"/>
        <v>318629</v>
      </c>
      <c r="O137" s="27">
        <f t="shared" si="22"/>
        <v>178.40968901530846</v>
      </c>
      <c r="P137" s="27">
        <f>P140</f>
        <v>0</v>
      </c>
      <c r="Q137" s="27"/>
      <c r="R137" s="18"/>
      <c r="S137" s="23"/>
      <c r="T137" s="18"/>
      <c r="U137" s="13"/>
      <c r="V137" s="13"/>
      <c r="W137" s="13"/>
      <c r="X137" s="13"/>
    </row>
    <row r="138" spans="1:24" ht="16.149999999999999" customHeight="1">
      <c r="A138" s="24"/>
      <c r="B138" s="64"/>
      <c r="C138" s="58" t="s">
        <v>15</v>
      </c>
      <c r="D138" s="29" t="s">
        <v>16</v>
      </c>
      <c r="E138" s="45">
        <v>150000</v>
      </c>
      <c r="F138" s="45">
        <v>54465.23</v>
      </c>
      <c r="G138" s="45">
        <v>98000</v>
      </c>
      <c r="H138" s="30">
        <f t="shared" si="25"/>
        <v>179.93130663360824</v>
      </c>
      <c r="I138" s="45">
        <v>23111.09</v>
      </c>
      <c r="J138" s="45">
        <v>0</v>
      </c>
      <c r="K138" s="45"/>
      <c r="L138" s="45">
        <v>0</v>
      </c>
      <c r="M138" s="45">
        <v>80000</v>
      </c>
      <c r="N138" s="45">
        <v>318629</v>
      </c>
      <c r="O138" s="33">
        <f t="shared" si="22"/>
        <v>398.28625</v>
      </c>
      <c r="P138" s="45">
        <v>0</v>
      </c>
      <c r="Q138" s="76">
        <v>100000</v>
      </c>
      <c r="R138" s="18"/>
      <c r="S138" s="23"/>
      <c r="T138" s="18"/>
      <c r="U138" s="13"/>
      <c r="V138" s="13"/>
      <c r="W138" s="13"/>
      <c r="X138" s="13"/>
    </row>
    <row r="139" spans="1:24" ht="19.149999999999999" hidden="1" customHeight="1">
      <c r="A139" s="24"/>
      <c r="B139" s="64"/>
      <c r="C139" s="67">
        <v>4580</v>
      </c>
      <c r="D139" s="47" t="s">
        <v>92</v>
      </c>
      <c r="E139" s="45"/>
      <c r="F139" s="45"/>
      <c r="G139" s="45"/>
      <c r="H139" s="30" t="e">
        <f t="shared" si="25"/>
        <v>#DIV/0!</v>
      </c>
      <c r="I139" s="45">
        <v>0</v>
      </c>
      <c r="J139" s="45">
        <v>0</v>
      </c>
      <c r="K139" s="45">
        <v>0</v>
      </c>
      <c r="L139" s="45">
        <v>0</v>
      </c>
      <c r="M139" s="45">
        <v>94</v>
      </c>
      <c r="N139" s="45">
        <v>0</v>
      </c>
      <c r="O139" s="33">
        <f t="shared" si="22"/>
        <v>0</v>
      </c>
      <c r="P139" s="45">
        <v>0</v>
      </c>
      <c r="Q139" s="45"/>
      <c r="R139" s="18"/>
      <c r="S139" s="23"/>
      <c r="T139" s="18"/>
      <c r="U139" s="13"/>
      <c r="V139" s="13"/>
      <c r="W139" s="13"/>
      <c r="X139" s="13"/>
    </row>
    <row r="140" spans="1:24" ht="17.100000000000001" hidden="1" customHeight="1">
      <c r="A140" s="28"/>
      <c r="B140" s="58"/>
      <c r="C140" s="58">
        <v>4600</v>
      </c>
      <c r="D140" s="29" t="s">
        <v>16</v>
      </c>
      <c r="E140" s="30"/>
      <c r="F140" s="30"/>
      <c r="G140" s="30"/>
      <c r="H140" s="30" t="e">
        <f t="shared" si="25"/>
        <v>#DIV/0!</v>
      </c>
      <c r="I140" s="30">
        <v>0</v>
      </c>
      <c r="J140" s="30">
        <v>0</v>
      </c>
      <c r="K140" s="30">
        <v>0</v>
      </c>
      <c r="L140" s="30">
        <v>0</v>
      </c>
      <c r="M140" s="50">
        <v>98500</v>
      </c>
      <c r="N140" s="33">
        <v>0</v>
      </c>
      <c r="O140" s="33">
        <f t="shared" si="22"/>
        <v>0</v>
      </c>
      <c r="P140" s="33">
        <v>0</v>
      </c>
      <c r="Q140" s="75"/>
      <c r="R140" s="63"/>
      <c r="S140" s="62"/>
      <c r="T140" s="18"/>
      <c r="U140" s="13"/>
      <c r="V140" s="13"/>
      <c r="W140" s="13"/>
      <c r="X140" s="13"/>
    </row>
    <row r="141" spans="1:24" ht="13.9" customHeight="1">
      <c r="A141" s="28"/>
      <c r="B141" s="58"/>
      <c r="C141" s="73" t="s">
        <v>35</v>
      </c>
      <c r="D141" s="59" t="s">
        <v>36</v>
      </c>
      <c r="E141" s="61">
        <v>0</v>
      </c>
      <c r="F141" s="61">
        <v>0</v>
      </c>
      <c r="G141" s="61">
        <v>0</v>
      </c>
      <c r="H141" s="61">
        <v>0</v>
      </c>
      <c r="I141" s="61">
        <v>48012.01</v>
      </c>
      <c r="J141" s="61">
        <v>0</v>
      </c>
      <c r="K141" s="61"/>
      <c r="L141" s="33">
        <v>0</v>
      </c>
      <c r="M141" s="50"/>
      <c r="N141" s="33"/>
      <c r="O141" s="33"/>
      <c r="P141" s="33"/>
      <c r="Q141" s="75"/>
      <c r="R141" s="63"/>
      <c r="S141" s="62"/>
      <c r="T141" s="18"/>
      <c r="U141" s="13"/>
      <c r="V141" s="13"/>
      <c r="W141" s="13"/>
      <c r="X141" s="13"/>
    </row>
    <row r="142" spans="1:24" ht="15.75" customHeight="1">
      <c r="A142" s="24"/>
      <c r="B142" s="85" t="s">
        <v>93</v>
      </c>
      <c r="C142" s="208"/>
      <c r="D142" s="25" t="s">
        <v>94</v>
      </c>
      <c r="E142" s="26">
        <f>E143+E144</f>
        <v>2900</v>
      </c>
      <c r="F142" s="26">
        <f t="shared" ref="F142:G142" si="30">F143+F144</f>
        <v>0</v>
      </c>
      <c r="G142" s="26">
        <f t="shared" si="30"/>
        <v>0</v>
      </c>
      <c r="H142" s="26">
        <v>0</v>
      </c>
      <c r="I142" s="26">
        <f t="shared" ref="I142:N142" si="31">I143</f>
        <v>0</v>
      </c>
      <c r="J142" s="26">
        <f t="shared" si="31"/>
        <v>0</v>
      </c>
      <c r="K142" s="26">
        <f t="shared" si="31"/>
        <v>0</v>
      </c>
      <c r="L142" s="26">
        <f t="shared" si="31"/>
        <v>0</v>
      </c>
      <c r="M142" s="27">
        <f t="shared" si="31"/>
        <v>15000</v>
      </c>
      <c r="N142" s="27">
        <f t="shared" si="31"/>
        <v>0</v>
      </c>
      <c r="O142" s="27">
        <f t="shared" si="22"/>
        <v>0</v>
      </c>
      <c r="P142" s="27">
        <f>P143</f>
        <v>1100</v>
      </c>
      <c r="Q142" s="27"/>
      <c r="R142" s="18"/>
      <c r="S142" s="23"/>
      <c r="T142" s="18"/>
      <c r="U142" s="13"/>
      <c r="V142" s="13"/>
      <c r="W142" s="13"/>
      <c r="X142" s="13"/>
    </row>
    <row r="143" spans="1:24" ht="17.100000000000001" customHeight="1">
      <c r="A143" s="28"/>
      <c r="B143" s="58"/>
      <c r="C143" s="58">
        <v>4210</v>
      </c>
      <c r="D143" s="29" t="s">
        <v>32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/>
      <c r="L143" s="30">
        <v>0</v>
      </c>
      <c r="M143" s="31">
        <v>15000</v>
      </c>
      <c r="N143" s="30">
        <v>0</v>
      </c>
      <c r="O143" s="30">
        <f t="shared" si="22"/>
        <v>0</v>
      </c>
      <c r="P143" s="30">
        <v>1100</v>
      </c>
      <c r="Q143" s="30"/>
      <c r="R143" s="18"/>
      <c r="S143" s="23"/>
      <c r="T143" s="18"/>
      <c r="U143" s="13"/>
      <c r="V143" s="13"/>
      <c r="W143" s="13"/>
      <c r="X143" s="13"/>
    </row>
    <row r="144" spans="1:24" ht="17.100000000000001" customHeight="1">
      <c r="A144" s="28"/>
      <c r="B144" s="58"/>
      <c r="C144" s="58">
        <v>4300</v>
      </c>
      <c r="D144" s="29" t="s">
        <v>16</v>
      </c>
      <c r="E144" s="30">
        <v>2900</v>
      </c>
      <c r="F144" s="30">
        <v>0</v>
      </c>
      <c r="G144" s="30">
        <v>0</v>
      </c>
      <c r="H144" s="30">
        <v>0</v>
      </c>
      <c r="I144" s="30"/>
      <c r="J144" s="30"/>
      <c r="K144" s="30"/>
      <c r="L144" s="30"/>
      <c r="M144" s="31"/>
      <c r="N144" s="30"/>
      <c r="O144" s="30"/>
      <c r="P144" s="30"/>
      <c r="Q144" s="30"/>
      <c r="R144" s="18"/>
      <c r="S144" s="23"/>
      <c r="T144" s="18"/>
      <c r="U144" s="13"/>
      <c r="V144" s="13"/>
      <c r="W144" s="13"/>
      <c r="X144" s="13"/>
    </row>
    <row r="145" spans="1:24" ht="17.100000000000001" customHeight="1">
      <c r="A145" s="28"/>
      <c r="B145" s="85">
        <v>71095</v>
      </c>
      <c r="C145" s="85"/>
      <c r="D145" s="25" t="s">
        <v>24</v>
      </c>
      <c r="E145" s="26">
        <f>E146</f>
        <v>0</v>
      </c>
      <c r="F145" s="26">
        <f t="shared" ref="F145:G145" si="32">F146</f>
        <v>0</v>
      </c>
      <c r="G145" s="26">
        <f t="shared" si="32"/>
        <v>30000</v>
      </c>
      <c r="H145" s="26">
        <v>0</v>
      </c>
      <c r="I145" s="26"/>
      <c r="J145" s="26"/>
      <c r="K145" s="26"/>
      <c r="L145" s="30"/>
      <c r="M145" s="31"/>
      <c r="N145" s="30"/>
      <c r="O145" s="30"/>
      <c r="P145" s="30"/>
      <c r="Q145" s="30"/>
      <c r="R145" s="18"/>
      <c r="S145" s="23"/>
      <c r="T145" s="18"/>
      <c r="U145" s="13"/>
      <c r="V145" s="13"/>
      <c r="W145" s="13"/>
      <c r="X145" s="13"/>
    </row>
    <row r="146" spans="1:24" ht="31.5" customHeight="1">
      <c r="A146" s="28"/>
      <c r="B146" s="58"/>
      <c r="C146" s="58">
        <v>4390</v>
      </c>
      <c r="D146" s="29" t="s">
        <v>78</v>
      </c>
      <c r="E146" s="30">
        <v>0</v>
      </c>
      <c r="F146" s="30">
        <v>0</v>
      </c>
      <c r="G146" s="30">
        <v>30000</v>
      </c>
      <c r="H146" s="30">
        <v>0</v>
      </c>
      <c r="I146" s="30"/>
      <c r="J146" s="30"/>
      <c r="K146" s="30"/>
      <c r="L146" s="30"/>
      <c r="M146" s="31"/>
      <c r="N146" s="30"/>
      <c r="O146" s="30"/>
      <c r="P146" s="30"/>
      <c r="Q146" s="30"/>
      <c r="R146" s="18"/>
      <c r="S146" s="23"/>
      <c r="T146" s="18"/>
      <c r="U146" s="13"/>
      <c r="V146" s="13"/>
      <c r="W146" s="13"/>
      <c r="X146" s="13"/>
    </row>
    <row r="147" spans="1:24" ht="16.149999999999999" customHeight="1">
      <c r="A147" s="19" t="s">
        <v>95</v>
      </c>
      <c r="B147" s="207"/>
      <c r="C147" s="207"/>
      <c r="D147" s="20" t="s">
        <v>96</v>
      </c>
      <c r="E147" s="21">
        <f>E148+E158+E165+E200+E218+E251+E227+E211</f>
        <v>7171164.2300000014</v>
      </c>
      <c r="F147" s="21">
        <f t="shared" ref="F147:G147" si="33">F148+F158+F165+F200+F218+F251+F227+F211</f>
        <v>3969598.1500000004</v>
      </c>
      <c r="G147" s="21">
        <f t="shared" si="33"/>
        <v>5744444.3200000003</v>
      </c>
      <c r="H147" s="21">
        <f t="shared" si="25"/>
        <v>144.71097836439691</v>
      </c>
      <c r="I147" s="21" t="e">
        <f>I148+I158+I165+I200+I218+I251+I227</f>
        <v>#REF!</v>
      </c>
      <c r="J147" s="21" t="e">
        <f>J148+J158+J165+J200+J218+J251+J227</f>
        <v>#REF!</v>
      </c>
      <c r="K147" s="21">
        <f>K13+K158+K165+K218+K227+K251</f>
        <v>0</v>
      </c>
      <c r="L147" s="21" t="e">
        <f>L148+L158+L165+L200+L218+L251+L227</f>
        <v>#REF!</v>
      </c>
      <c r="M147" s="22" t="e">
        <f>M148+M158+M165+M200+M218+M251</f>
        <v>#REF!</v>
      </c>
      <c r="N147" s="22" t="e">
        <f>N148+N158+N165+N200+N218+N251</f>
        <v>#REF!</v>
      </c>
      <c r="O147" s="22" t="e">
        <f t="shared" si="22"/>
        <v>#REF!</v>
      </c>
      <c r="P147" s="22" t="e">
        <f>P148+P158+P165+P200+P218+P251</f>
        <v>#REF!</v>
      </c>
      <c r="Q147" s="22"/>
      <c r="R147" s="18"/>
      <c r="S147" s="23"/>
      <c r="T147" s="18"/>
      <c r="U147" s="13"/>
      <c r="V147" s="13"/>
      <c r="W147" s="13"/>
      <c r="X147" s="13"/>
    </row>
    <row r="148" spans="1:24" ht="15.6" customHeight="1">
      <c r="A148" s="24"/>
      <c r="B148" s="85" t="s">
        <v>97</v>
      </c>
      <c r="C148" s="208"/>
      <c r="D148" s="25" t="s">
        <v>98</v>
      </c>
      <c r="E148" s="26">
        <f>SUM(E149:E157)</f>
        <v>261812.45</v>
      </c>
      <c r="F148" s="26">
        <f t="shared" ref="F148:G148" si="34">SUM(F149:F157)</f>
        <v>187478.59000000003</v>
      </c>
      <c r="G148" s="26">
        <f t="shared" si="34"/>
        <v>285065.12999999995</v>
      </c>
      <c r="H148" s="26">
        <f t="shared" si="25"/>
        <v>152.05209832226706</v>
      </c>
      <c r="I148" s="26">
        <f t="shared" ref="I148:N148" si="35">I149+I150+I151+I152+I156</f>
        <v>110065</v>
      </c>
      <c r="J148" s="26">
        <f t="shared" si="35"/>
        <v>0</v>
      </c>
      <c r="K148" s="26">
        <f>SUM(K149:K155)</f>
        <v>0</v>
      </c>
      <c r="L148" s="26">
        <f t="shared" si="35"/>
        <v>0</v>
      </c>
      <c r="M148" s="27">
        <f t="shared" si="35"/>
        <v>125838</v>
      </c>
      <c r="N148" s="27">
        <f t="shared" si="35"/>
        <v>122283</v>
      </c>
      <c r="O148" s="27">
        <f t="shared" si="22"/>
        <v>97.174939207552569</v>
      </c>
      <c r="P148" s="27">
        <f>P149+P150+P151+P152+P156</f>
        <v>0</v>
      </c>
      <c r="Q148" s="27"/>
      <c r="R148" s="18"/>
      <c r="S148" s="23"/>
      <c r="T148" s="77"/>
      <c r="U148" s="13"/>
      <c r="V148" s="13"/>
      <c r="W148" s="13"/>
      <c r="X148" s="13"/>
    </row>
    <row r="149" spans="1:24" ht="13.9" customHeight="1">
      <c r="A149" s="28"/>
      <c r="B149" s="58"/>
      <c r="C149" s="69" t="s">
        <v>25</v>
      </c>
      <c r="D149" s="32" t="s">
        <v>26</v>
      </c>
      <c r="E149" s="33">
        <v>194234.63</v>
      </c>
      <c r="F149" s="33">
        <v>136667.04</v>
      </c>
      <c r="G149" s="33">
        <v>205800</v>
      </c>
      <c r="H149" s="240">
        <f t="shared" si="25"/>
        <v>150.58495449963647</v>
      </c>
      <c r="I149" s="33">
        <v>86000</v>
      </c>
      <c r="J149" s="33">
        <v>0</v>
      </c>
      <c r="K149" s="33"/>
      <c r="L149" s="33">
        <v>0</v>
      </c>
      <c r="M149" s="50">
        <v>105885</v>
      </c>
      <c r="N149" s="33">
        <v>88000</v>
      </c>
      <c r="O149" s="33">
        <f t="shared" si="22"/>
        <v>83.109033385276476</v>
      </c>
      <c r="P149" s="33">
        <v>0</v>
      </c>
      <c r="Q149" s="75"/>
      <c r="R149" s="18"/>
      <c r="S149" s="23"/>
      <c r="T149" s="18"/>
      <c r="U149" s="13"/>
      <c r="V149" s="13"/>
      <c r="W149" s="13"/>
      <c r="X149" s="13"/>
    </row>
    <row r="150" spans="1:24" ht="17.100000000000001" customHeight="1">
      <c r="A150" s="28"/>
      <c r="B150" s="58"/>
      <c r="C150" s="69" t="s">
        <v>99</v>
      </c>
      <c r="D150" s="32" t="s">
        <v>100</v>
      </c>
      <c r="E150" s="33">
        <v>12700</v>
      </c>
      <c r="F150" s="33">
        <v>12354.57</v>
      </c>
      <c r="G150" s="33">
        <v>16500</v>
      </c>
      <c r="H150" s="240">
        <f t="shared" si="25"/>
        <v>133.55381854649738</v>
      </c>
      <c r="I150" s="33">
        <v>9000</v>
      </c>
      <c r="J150" s="33">
        <v>0</v>
      </c>
      <c r="K150" s="33"/>
      <c r="L150" s="33">
        <v>0</v>
      </c>
      <c r="M150" s="50">
        <v>0</v>
      </c>
      <c r="N150" s="33">
        <v>17283</v>
      </c>
      <c r="O150" s="33">
        <v>0</v>
      </c>
      <c r="P150" s="33">
        <v>0</v>
      </c>
      <c r="Q150" s="75"/>
      <c r="R150" s="18"/>
      <c r="S150" s="23"/>
      <c r="T150" s="18"/>
      <c r="U150" s="13"/>
      <c r="V150" s="13"/>
      <c r="W150" s="13"/>
      <c r="X150" s="13"/>
    </row>
    <row r="151" spans="1:24" ht="17.100000000000001" customHeight="1">
      <c r="A151" s="28"/>
      <c r="B151" s="58"/>
      <c r="C151" s="69" t="s">
        <v>27</v>
      </c>
      <c r="D151" s="32" t="s">
        <v>28</v>
      </c>
      <c r="E151" s="33">
        <v>33192.949999999997</v>
      </c>
      <c r="F151" s="33">
        <v>25211.200000000001</v>
      </c>
      <c r="G151" s="33">
        <v>38751.65</v>
      </c>
      <c r="H151" s="240">
        <f t="shared" si="25"/>
        <v>153.70807418924923</v>
      </c>
      <c r="I151" s="33">
        <v>14000</v>
      </c>
      <c r="J151" s="33">
        <v>0</v>
      </c>
      <c r="K151" s="33"/>
      <c r="L151" s="33">
        <v>0</v>
      </c>
      <c r="M151" s="50">
        <v>17413</v>
      </c>
      <c r="N151" s="33">
        <v>15000</v>
      </c>
      <c r="O151" s="33">
        <f t="shared" si="22"/>
        <v>86.142537184861894</v>
      </c>
      <c r="P151" s="33">
        <v>0</v>
      </c>
      <c r="Q151" s="75"/>
      <c r="R151" s="18"/>
      <c r="S151" s="23"/>
      <c r="T151" s="18"/>
      <c r="U151" s="13"/>
      <c r="V151" s="13"/>
      <c r="W151" s="13"/>
      <c r="X151" s="13"/>
    </row>
    <row r="152" spans="1:24" ht="27.75" customHeight="1">
      <c r="A152" s="28"/>
      <c r="B152" s="58"/>
      <c r="C152" s="69" t="s">
        <v>29</v>
      </c>
      <c r="D152" s="29" t="s">
        <v>402</v>
      </c>
      <c r="E152" s="33">
        <v>4755.63</v>
      </c>
      <c r="F152" s="33">
        <v>1124.74</v>
      </c>
      <c r="G152" s="33">
        <v>4638.76</v>
      </c>
      <c r="H152" s="240">
        <f t="shared" si="25"/>
        <v>412.42953927129832</v>
      </c>
      <c r="I152" s="33">
        <v>1065</v>
      </c>
      <c r="J152" s="33">
        <v>0</v>
      </c>
      <c r="K152" s="33"/>
      <c r="L152" s="33">
        <v>0</v>
      </c>
      <c r="M152" s="50">
        <v>2540</v>
      </c>
      <c r="N152" s="33">
        <v>2000</v>
      </c>
      <c r="O152" s="33">
        <f t="shared" si="22"/>
        <v>78.740157480314963</v>
      </c>
      <c r="P152" s="33">
        <v>0</v>
      </c>
      <c r="Q152" s="75"/>
      <c r="R152" s="18"/>
      <c r="S152" s="23"/>
      <c r="T152" s="18"/>
      <c r="U152" s="13"/>
      <c r="V152" s="13"/>
      <c r="W152" s="13"/>
      <c r="X152" s="13"/>
    </row>
    <row r="153" spans="1:24" ht="15.6" customHeight="1">
      <c r="A153" s="28"/>
      <c r="B153" s="58"/>
      <c r="C153" s="69">
        <v>4210</v>
      </c>
      <c r="D153" s="29" t="s">
        <v>32</v>
      </c>
      <c r="E153" s="33">
        <v>5000</v>
      </c>
      <c r="F153" s="33">
        <v>2800.1</v>
      </c>
      <c r="G153" s="33">
        <v>5000</v>
      </c>
      <c r="H153" s="240">
        <f t="shared" si="25"/>
        <v>178.56505124816971</v>
      </c>
      <c r="I153" s="33"/>
      <c r="J153" s="33"/>
      <c r="K153" s="33"/>
      <c r="L153" s="33"/>
      <c r="M153" s="50"/>
      <c r="N153" s="33"/>
      <c r="O153" s="33"/>
      <c r="P153" s="33"/>
      <c r="Q153" s="75"/>
      <c r="R153" s="18"/>
      <c r="S153" s="23"/>
      <c r="T153" s="18"/>
      <c r="U153" s="13"/>
      <c r="V153" s="13"/>
      <c r="W153" s="13"/>
      <c r="X153" s="13"/>
    </row>
    <row r="154" spans="1:24" ht="15.6" customHeight="1">
      <c r="A154" s="28"/>
      <c r="B154" s="58"/>
      <c r="C154" s="69">
        <v>4300</v>
      </c>
      <c r="D154" s="32" t="s">
        <v>16</v>
      </c>
      <c r="E154" s="33">
        <v>5500</v>
      </c>
      <c r="F154" s="33">
        <v>3378.27</v>
      </c>
      <c r="G154" s="33">
        <v>7500</v>
      </c>
      <c r="H154" s="240">
        <f t="shared" si="25"/>
        <v>222.00712198847339</v>
      </c>
      <c r="I154" s="33"/>
      <c r="J154" s="33"/>
      <c r="K154" s="33"/>
      <c r="L154" s="33"/>
      <c r="M154" s="50"/>
      <c r="N154" s="33"/>
      <c r="O154" s="33"/>
      <c r="P154" s="33"/>
      <c r="Q154" s="75"/>
      <c r="R154" s="18"/>
      <c r="S154" s="23"/>
      <c r="T154" s="18"/>
      <c r="U154" s="13"/>
      <c r="V154" s="13"/>
      <c r="W154" s="13"/>
      <c r="X154" s="13"/>
    </row>
    <row r="155" spans="1:24" ht="27" customHeight="1">
      <c r="A155" s="28"/>
      <c r="B155" s="58"/>
      <c r="C155" s="69">
        <v>4440</v>
      </c>
      <c r="D155" s="32" t="s">
        <v>125</v>
      </c>
      <c r="E155" s="33">
        <v>6000</v>
      </c>
      <c r="F155" s="33">
        <v>5942.67</v>
      </c>
      <c r="G155" s="33">
        <v>6374.72</v>
      </c>
      <c r="H155" s="240">
        <f t="shared" si="25"/>
        <v>107.27030105996127</v>
      </c>
      <c r="I155" s="33"/>
      <c r="J155" s="33"/>
      <c r="K155" s="33"/>
      <c r="L155" s="33"/>
      <c r="M155" s="50"/>
      <c r="N155" s="33"/>
      <c r="O155" s="33"/>
      <c r="P155" s="33"/>
      <c r="Q155" s="75"/>
      <c r="R155" s="18"/>
      <c r="S155" s="23"/>
      <c r="T155" s="18"/>
      <c r="U155" s="13"/>
      <c r="V155" s="13"/>
      <c r="W155" s="13"/>
      <c r="X155" s="13"/>
    </row>
    <row r="156" spans="1:24" ht="17.100000000000001" hidden="1" customHeight="1">
      <c r="A156" s="28"/>
      <c r="B156" s="58"/>
      <c r="C156" s="58" t="s">
        <v>31</v>
      </c>
      <c r="D156" s="29" t="s">
        <v>32</v>
      </c>
      <c r="E156" s="30"/>
      <c r="F156" s="30"/>
      <c r="G156" s="30"/>
      <c r="H156" s="30" t="e">
        <f t="shared" si="25"/>
        <v>#DIV/0!</v>
      </c>
      <c r="I156" s="30">
        <v>0</v>
      </c>
      <c r="J156" s="30">
        <v>0</v>
      </c>
      <c r="K156" s="30">
        <v>0</v>
      </c>
      <c r="L156" s="30">
        <v>0</v>
      </c>
      <c r="M156" s="31">
        <v>0</v>
      </c>
      <c r="N156" s="30">
        <v>0</v>
      </c>
      <c r="O156" s="30" t="e">
        <f t="shared" si="22"/>
        <v>#DIV/0!</v>
      </c>
      <c r="P156" s="30">
        <v>0</v>
      </c>
      <c r="Q156" s="30"/>
      <c r="R156" s="18"/>
      <c r="S156" s="23"/>
      <c r="T156" s="18"/>
      <c r="U156" s="13"/>
      <c r="V156" s="13"/>
      <c r="W156" s="13"/>
      <c r="X156" s="13"/>
    </row>
    <row r="157" spans="1:24" ht="31.5" customHeight="1">
      <c r="A157" s="28"/>
      <c r="B157" s="58"/>
      <c r="C157" s="58">
        <v>4710</v>
      </c>
      <c r="D157" s="32" t="s">
        <v>393</v>
      </c>
      <c r="E157" s="30">
        <v>429.24</v>
      </c>
      <c r="F157" s="30">
        <v>0</v>
      </c>
      <c r="G157" s="30">
        <v>500</v>
      </c>
      <c r="H157" s="30">
        <v>0</v>
      </c>
      <c r="I157" s="30"/>
      <c r="J157" s="30"/>
      <c r="K157" s="30"/>
      <c r="L157" s="30"/>
      <c r="M157" s="31"/>
      <c r="N157" s="30"/>
      <c r="O157" s="30"/>
      <c r="P157" s="30"/>
      <c r="Q157" s="30"/>
      <c r="R157" s="18"/>
      <c r="S157" s="23"/>
      <c r="T157" s="18"/>
      <c r="U157" s="13"/>
      <c r="V157" s="13"/>
      <c r="W157" s="13"/>
      <c r="X157" s="13"/>
    </row>
    <row r="158" spans="1:24" ht="24.6" customHeight="1">
      <c r="A158" s="24"/>
      <c r="B158" s="85" t="s">
        <v>101</v>
      </c>
      <c r="C158" s="208"/>
      <c r="D158" s="25" t="s">
        <v>102</v>
      </c>
      <c r="E158" s="26">
        <f>SUM(E159:E164)</f>
        <v>107000</v>
      </c>
      <c r="F158" s="26">
        <f>SUM(F159:F164)</f>
        <v>74458.439999999988</v>
      </c>
      <c r="G158" s="26">
        <f>SUM(G159:G164)</f>
        <v>107000</v>
      </c>
      <c r="H158" s="26">
        <f t="shared" si="25"/>
        <v>143.70432687013053</v>
      </c>
      <c r="I158" s="26" t="e">
        <f>I159+I160+I161+I162+I163+#REF!+I164</f>
        <v>#REF!</v>
      </c>
      <c r="J158" s="26" t="e">
        <f>J159+J160+J161+J162+J163+#REF!+J164</f>
        <v>#REF!</v>
      </c>
      <c r="K158" s="26">
        <f>SUM(K159:K164)</f>
        <v>0</v>
      </c>
      <c r="L158" s="26" t="e">
        <f>L159+L160+L161+L162+L163+#REF!+L164</f>
        <v>#REF!</v>
      </c>
      <c r="M158" s="78" t="e">
        <f>M159+M160+M161+M162+M163+#REF!+M164</f>
        <v>#REF!</v>
      </c>
      <c r="N158" s="78" t="e">
        <f>N159+N160+N161+N162+N163+#REF!+N164</f>
        <v>#REF!</v>
      </c>
      <c r="O158" s="27" t="e">
        <f t="shared" si="22"/>
        <v>#REF!</v>
      </c>
      <c r="P158" s="78" t="e">
        <f>P159+P160+P161+P162+P163+#REF!+P164</f>
        <v>#REF!</v>
      </c>
      <c r="Q158" s="78"/>
      <c r="R158" s="18"/>
      <c r="S158" s="23"/>
      <c r="T158" s="18"/>
      <c r="U158" s="13"/>
      <c r="V158" s="13"/>
      <c r="W158" s="13"/>
      <c r="X158" s="13"/>
    </row>
    <row r="159" spans="1:24" ht="17.100000000000001" customHeight="1">
      <c r="A159" s="28"/>
      <c r="B159" s="58"/>
      <c r="C159" s="58" t="s">
        <v>103</v>
      </c>
      <c r="D159" s="29" t="s">
        <v>104</v>
      </c>
      <c r="E159" s="33">
        <v>90000</v>
      </c>
      <c r="F159" s="33">
        <v>64357.31</v>
      </c>
      <c r="G159" s="33">
        <v>90000</v>
      </c>
      <c r="H159" s="30">
        <f t="shared" si="25"/>
        <v>139.84425390060585</v>
      </c>
      <c r="I159" s="33">
        <v>111304.8</v>
      </c>
      <c r="J159" s="30">
        <v>0</v>
      </c>
      <c r="K159" s="30"/>
      <c r="L159" s="30">
        <v>0</v>
      </c>
      <c r="M159" s="31">
        <v>154224</v>
      </c>
      <c r="N159" s="30">
        <v>164500</v>
      </c>
      <c r="O159" s="30">
        <f t="shared" si="22"/>
        <v>106.66303558460422</v>
      </c>
      <c r="P159" s="30">
        <v>0</v>
      </c>
      <c r="Q159" s="30"/>
      <c r="R159" s="18"/>
      <c r="S159" s="23"/>
      <c r="T159" s="18"/>
      <c r="U159" s="13"/>
      <c r="V159" s="13"/>
      <c r="W159" s="13"/>
      <c r="X159" s="13"/>
    </row>
    <row r="160" spans="1:24" ht="17.100000000000001" customHeight="1">
      <c r="A160" s="28"/>
      <c r="B160" s="58"/>
      <c r="C160" s="58" t="s">
        <v>31</v>
      </c>
      <c r="D160" s="29" t="s">
        <v>32</v>
      </c>
      <c r="E160" s="30">
        <v>5000</v>
      </c>
      <c r="F160" s="30">
        <v>2884.04</v>
      </c>
      <c r="G160" s="30">
        <v>5000</v>
      </c>
      <c r="H160" s="30">
        <f t="shared" si="25"/>
        <v>173.36791445333631</v>
      </c>
      <c r="I160" s="30">
        <v>3574.92</v>
      </c>
      <c r="J160" s="30">
        <v>0</v>
      </c>
      <c r="K160" s="30"/>
      <c r="L160" s="30">
        <v>0</v>
      </c>
      <c r="M160" s="31">
        <v>2800</v>
      </c>
      <c r="N160" s="30">
        <v>3000</v>
      </c>
      <c r="O160" s="30">
        <f t="shared" si="22"/>
        <v>107.14285714285714</v>
      </c>
      <c r="P160" s="30">
        <v>0</v>
      </c>
      <c r="Q160" s="30"/>
      <c r="R160" s="18"/>
      <c r="S160" s="23"/>
      <c r="T160" s="18"/>
      <c r="U160" s="13"/>
      <c r="V160" s="13"/>
      <c r="W160" s="13"/>
      <c r="X160" s="13"/>
    </row>
    <row r="161" spans="1:24" ht="17.100000000000001" customHeight="1">
      <c r="A161" s="28"/>
      <c r="B161" s="58"/>
      <c r="C161" s="58">
        <v>4270</v>
      </c>
      <c r="D161" s="29" t="s">
        <v>16</v>
      </c>
      <c r="E161" s="30">
        <v>1000</v>
      </c>
      <c r="F161" s="30">
        <v>0</v>
      </c>
      <c r="G161" s="30">
        <v>1000</v>
      </c>
      <c r="H161" s="30">
        <v>0</v>
      </c>
      <c r="I161" s="30">
        <v>2138.13</v>
      </c>
      <c r="J161" s="30">
        <v>0</v>
      </c>
      <c r="K161" s="30"/>
      <c r="L161" s="30">
        <v>0</v>
      </c>
      <c r="M161" s="31">
        <v>2300</v>
      </c>
      <c r="N161" s="30">
        <v>2500</v>
      </c>
      <c r="O161" s="30">
        <f t="shared" si="22"/>
        <v>108.69565217391303</v>
      </c>
      <c r="P161" s="30">
        <v>0</v>
      </c>
      <c r="Q161" s="30"/>
      <c r="R161" s="18"/>
      <c r="S161" s="23"/>
      <c r="T161" s="18"/>
      <c r="U161" s="13"/>
      <c r="V161" s="13"/>
      <c r="W161" s="13"/>
      <c r="X161" s="13"/>
    </row>
    <row r="162" spans="1:24" ht="36.75" hidden="1" customHeight="1">
      <c r="A162" s="28"/>
      <c r="B162" s="58"/>
      <c r="C162" s="58" t="s">
        <v>105</v>
      </c>
      <c r="D162" s="29" t="s">
        <v>106</v>
      </c>
      <c r="E162" s="30"/>
      <c r="F162" s="30"/>
      <c r="G162" s="30"/>
      <c r="H162" s="30" t="e">
        <f t="shared" si="25"/>
        <v>#DIV/0!</v>
      </c>
      <c r="I162" s="30">
        <v>0</v>
      </c>
      <c r="J162" s="30">
        <v>0</v>
      </c>
      <c r="K162" s="30">
        <v>0</v>
      </c>
      <c r="L162" s="30">
        <v>0</v>
      </c>
      <c r="M162" s="31"/>
      <c r="N162" s="30">
        <v>0</v>
      </c>
      <c r="O162" s="30" t="e">
        <f t="shared" si="22"/>
        <v>#DIV/0!</v>
      </c>
      <c r="P162" s="30">
        <v>0</v>
      </c>
      <c r="Q162" s="30"/>
      <c r="R162" s="18"/>
      <c r="S162" s="23"/>
      <c r="T162" s="18"/>
      <c r="U162" s="13"/>
      <c r="V162" s="13"/>
      <c r="W162" s="13"/>
      <c r="X162" s="13"/>
    </row>
    <row r="163" spans="1:24" ht="17.100000000000001" customHeight="1">
      <c r="A163" s="28"/>
      <c r="B163" s="58"/>
      <c r="C163" s="58">
        <v>4300</v>
      </c>
      <c r="D163" s="29" t="s">
        <v>108</v>
      </c>
      <c r="E163" s="30">
        <v>11000</v>
      </c>
      <c r="F163" s="30">
        <v>7217.09</v>
      </c>
      <c r="G163" s="30">
        <v>11000</v>
      </c>
      <c r="H163" s="30">
        <f t="shared" si="25"/>
        <v>152.4160014631936</v>
      </c>
      <c r="I163" s="30">
        <v>0</v>
      </c>
      <c r="J163" s="30">
        <v>0</v>
      </c>
      <c r="K163" s="30"/>
      <c r="L163" s="30">
        <v>0</v>
      </c>
      <c r="M163" s="31">
        <v>1000</v>
      </c>
      <c r="N163" s="30">
        <v>1000</v>
      </c>
      <c r="O163" s="30">
        <f t="shared" si="22"/>
        <v>100</v>
      </c>
      <c r="P163" s="30">
        <v>0</v>
      </c>
      <c r="Q163" s="30"/>
      <c r="R163" s="18"/>
      <c r="S163" s="23"/>
      <c r="T163" s="18"/>
      <c r="U163" s="13"/>
      <c r="V163" s="13"/>
      <c r="W163" s="13"/>
      <c r="X163" s="13"/>
    </row>
    <row r="164" spans="1:24" ht="29.45" hidden="1" customHeight="1">
      <c r="A164" s="28"/>
      <c r="B164" s="58"/>
      <c r="C164" s="73">
        <v>6060</v>
      </c>
      <c r="D164" s="59" t="s">
        <v>54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30">
        <v>0</v>
      </c>
      <c r="M164" s="31">
        <v>1000</v>
      </c>
      <c r="N164" s="30">
        <v>1000</v>
      </c>
      <c r="O164" s="30">
        <f t="shared" si="22"/>
        <v>100</v>
      </c>
      <c r="P164" s="30">
        <v>0</v>
      </c>
      <c r="Q164" s="30"/>
      <c r="R164" s="18"/>
      <c r="S164" s="23"/>
      <c r="T164" s="18"/>
      <c r="U164" s="13"/>
      <c r="V164" s="13"/>
      <c r="W164" s="13"/>
      <c r="X164" s="13"/>
    </row>
    <row r="165" spans="1:24" ht="24" customHeight="1">
      <c r="A165" s="24"/>
      <c r="B165" s="85" t="s">
        <v>113</v>
      </c>
      <c r="C165" s="208"/>
      <c r="D165" s="25" t="s">
        <v>114</v>
      </c>
      <c r="E165" s="26">
        <f>SUM(E166:E210)</f>
        <v>5933169.7800000012</v>
      </c>
      <c r="F165" s="26">
        <f t="shared" ref="F165:G165" si="36">SUM(F166:F210)</f>
        <v>3055291.96</v>
      </c>
      <c r="G165" s="26">
        <f t="shared" si="36"/>
        <v>4092249.19</v>
      </c>
      <c r="H165" s="26">
        <f t="shared" si="25"/>
        <v>133.93970997128537</v>
      </c>
      <c r="I165" s="26" t="e">
        <f>I166+I167+#REF!+I168+I169+I171+I172+I174+I175+I176+I177+I178+I179+I180+I181+I182+I184+I185+I186+I187+I192+I199+I173+I198+I193+I195+I197</f>
        <v>#REF!</v>
      </c>
      <c r="J165" s="26" t="e">
        <f>J166+J167+#REF!+J168+J169+J171+J172+J174+J175+J176+J177+J178+J179+J180+J181+J182+J184+J185+J186+J187+J192+J199+J173+J198+J193+J195+J197</f>
        <v>#REF!</v>
      </c>
      <c r="K165" s="26">
        <f>SUM(K166:K198)</f>
        <v>0</v>
      </c>
      <c r="L165" s="26" t="e">
        <f>L166+L167+#REF!+L168+L169+L171+L172+L174+L175+L176+L177+L178+L179+L180+L181+L182+L184+L185+L186+L187+L192+L199+L173+L198+L193+L195+L197</f>
        <v>#REF!</v>
      </c>
      <c r="M165" s="27" t="e">
        <f>M166+M167+#REF!+M168+M169+M171+M172+M174+M175+M176+M177+M178+M179+M180+M181+M182+M184+M185+M186+M187+M192+M199+M173+M198+M193+M207+M208</f>
        <v>#REF!</v>
      </c>
      <c r="N165" s="27" t="e">
        <f>N166+N167+#REF!+N168+N169+N171+N172+N174+N175+N176+N177+N178+N179+N180+N181+N182+N184+N185+N186+N187+N192+N199+N173+N198+N193+N207+N208</f>
        <v>#REF!</v>
      </c>
      <c r="O165" s="27" t="e">
        <f>N165/M165*100</f>
        <v>#REF!</v>
      </c>
      <c r="P165" s="27" t="e">
        <f>P166+P167+#REF!+P168+P169+P171+P172+P174+P175+P176+P177+P178+P179+P180+P181+P182+P184+P185+P186+P187+P192+P199+P173+P198</f>
        <v>#REF!</v>
      </c>
      <c r="Q165" s="27"/>
      <c r="R165" s="18"/>
      <c r="S165" s="23"/>
      <c r="T165" s="18"/>
      <c r="U165" s="13"/>
      <c r="V165" s="13"/>
      <c r="W165" s="13"/>
      <c r="X165" s="13"/>
    </row>
    <row r="166" spans="1:24" ht="16.149999999999999" customHeight="1">
      <c r="A166" s="28"/>
      <c r="B166" s="58"/>
      <c r="C166" s="58" t="s">
        <v>115</v>
      </c>
      <c r="D166" s="29" t="s">
        <v>116</v>
      </c>
      <c r="E166" s="30">
        <v>15500</v>
      </c>
      <c r="F166" s="30">
        <v>14341.83</v>
      </c>
      <c r="G166" s="30">
        <v>15500</v>
      </c>
      <c r="H166" s="30">
        <f t="shared" si="25"/>
        <v>108.07546875119843</v>
      </c>
      <c r="I166" s="30">
        <v>1730.26</v>
      </c>
      <c r="J166" s="30">
        <v>0</v>
      </c>
      <c r="K166" s="30"/>
      <c r="L166" s="30">
        <v>0</v>
      </c>
      <c r="M166" s="31">
        <v>0</v>
      </c>
      <c r="N166" s="30">
        <v>0</v>
      </c>
      <c r="O166" s="40">
        <v>0</v>
      </c>
      <c r="P166" s="30">
        <v>0</v>
      </c>
      <c r="Q166" s="33"/>
      <c r="R166" s="18"/>
      <c r="S166" s="23"/>
      <c r="T166" s="18"/>
      <c r="U166" s="13"/>
      <c r="V166" s="13"/>
      <c r="W166" s="13"/>
      <c r="X166" s="13"/>
    </row>
    <row r="167" spans="1:24" ht="17.100000000000001" hidden="1" customHeight="1">
      <c r="A167" s="28"/>
      <c r="B167" s="58"/>
      <c r="C167" s="58">
        <v>3030</v>
      </c>
      <c r="D167" s="29" t="s">
        <v>104</v>
      </c>
      <c r="E167" s="30"/>
      <c r="F167" s="30"/>
      <c r="G167" s="30"/>
      <c r="H167" s="30" t="e">
        <f t="shared" si="25"/>
        <v>#DIV/0!</v>
      </c>
      <c r="I167" s="30">
        <v>0</v>
      </c>
      <c r="J167" s="30">
        <v>0</v>
      </c>
      <c r="K167" s="30">
        <v>0</v>
      </c>
      <c r="L167" s="30">
        <v>0</v>
      </c>
      <c r="M167" s="31">
        <v>5000</v>
      </c>
      <c r="N167" s="30">
        <v>5000</v>
      </c>
      <c r="O167" s="30">
        <v>4000</v>
      </c>
      <c r="P167" s="30">
        <v>0</v>
      </c>
      <c r="Q167" s="33"/>
      <c r="R167" s="18"/>
      <c r="S167" s="23"/>
      <c r="T167" s="18"/>
      <c r="U167" s="13"/>
      <c r="V167" s="13"/>
      <c r="W167" s="13"/>
      <c r="X167" s="13"/>
    </row>
    <row r="168" spans="1:24" ht="15" customHeight="1">
      <c r="A168" s="28"/>
      <c r="B168" s="58"/>
      <c r="C168" s="58" t="s">
        <v>25</v>
      </c>
      <c r="D168" s="29" t="s">
        <v>26</v>
      </c>
      <c r="E168" s="30">
        <v>2200000</v>
      </c>
      <c r="F168" s="30">
        <v>1388113.75</v>
      </c>
      <c r="G168" s="30">
        <v>2500000</v>
      </c>
      <c r="H168" s="30">
        <f t="shared" si="25"/>
        <v>180.10051409691749</v>
      </c>
      <c r="I168" s="30">
        <v>1985670.49</v>
      </c>
      <c r="J168" s="30">
        <v>0</v>
      </c>
      <c r="K168" s="30"/>
      <c r="L168" s="30">
        <v>0</v>
      </c>
      <c r="M168" s="50">
        <v>2609500</v>
      </c>
      <c r="N168" s="33">
        <v>2580000</v>
      </c>
      <c r="O168" s="33">
        <f t="shared" ref="O168:O206" si="37">N168/M168*100</f>
        <v>98.869515232803224</v>
      </c>
      <c r="P168" s="30">
        <v>0</v>
      </c>
      <c r="Q168" s="33"/>
      <c r="R168" s="18">
        <v>-100000</v>
      </c>
      <c r="S168" s="23"/>
      <c r="T168" s="18"/>
      <c r="U168" s="13"/>
      <c r="V168" s="13"/>
      <c r="W168" s="13"/>
      <c r="X168" s="13"/>
    </row>
    <row r="169" spans="1:24" ht="17.100000000000001" customHeight="1">
      <c r="A169" s="28"/>
      <c r="B169" s="58"/>
      <c r="C169" s="58" t="s">
        <v>99</v>
      </c>
      <c r="D169" s="29" t="s">
        <v>100</v>
      </c>
      <c r="E169" s="30">
        <v>180000</v>
      </c>
      <c r="F169" s="30">
        <v>167819.68</v>
      </c>
      <c r="G169" s="30">
        <v>170000</v>
      </c>
      <c r="H169" s="30">
        <f t="shared" si="25"/>
        <v>101.2992040027725</v>
      </c>
      <c r="I169" s="30">
        <v>204897.34</v>
      </c>
      <c r="J169" s="30">
        <v>0</v>
      </c>
      <c r="K169" s="30"/>
      <c r="L169" s="30">
        <v>0</v>
      </c>
      <c r="M169" s="50">
        <v>205457.73</v>
      </c>
      <c r="N169" s="33">
        <v>205000</v>
      </c>
      <c r="O169" s="33">
        <f t="shared" si="37"/>
        <v>99.777214515121912</v>
      </c>
      <c r="P169" s="30">
        <v>0</v>
      </c>
      <c r="Q169" s="33"/>
      <c r="R169" s="18"/>
      <c r="S169" s="23"/>
      <c r="T169" s="18"/>
      <c r="U169" s="13"/>
      <c r="V169" s="13"/>
      <c r="W169" s="13"/>
      <c r="X169" s="13"/>
    </row>
    <row r="170" spans="1:24" ht="17.100000000000001" customHeight="1">
      <c r="A170" s="28"/>
      <c r="B170" s="58"/>
      <c r="C170" s="58">
        <v>4100</v>
      </c>
      <c r="D170" s="29" t="s">
        <v>139</v>
      </c>
      <c r="E170" s="30">
        <v>0</v>
      </c>
      <c r="F170" s="30">
        <v>0</v>
      </c>
      <c r="G170" s="30">
        <v>20000</v>
      </c>
      <c r="H170" s="30">
        <v>0</v>
      </c>
      <c r="I170" s="30"/>
      <c r="J170" s="30"/>
      <c r="K170" s="30"/>
      <c r="L170" s="30"/>
      <c r="M170" s="50"/>
      <c r="N170" s="33"/>
      <c r="O170" s="33"/>
      <c r="P170" s="30"/>
      <c r="Q170" s="33"/>
      <c r="R170" s="18"/>
      <c r="S170" s="23"/>
      <c r="T170" s="18"/>
      <c r="U170" s="13"/>
      <c r="V170" s="13"/>
      <c r="W170" s="13"/>
      <c r="X170" s="13"/>
    </row>
    <row r="171" spans="1:24" ht="12.6" customHeight="1">
      <c r="A171" s="28"/>
      <c r="B171" s="58"/>
      <c r="C171" s="58" t="s">
        <v>27</v>
      </c>
      <c r="D171" s="29" t="s">
        <v>28</v>
      </c>
      <c r="E171" s="45">
        <v>402049.99</v>
      </c>
      <c r="F171" s="45">
        <v>269223.84000000003</v>
      </c>
      <c r="G171" s="45">
        <v>435000</v>
      </c>
      <c r="H171" s="30">
        <f t="shared" si="25"/>
        <v>161.57558706539507</v>
      </c>
      <c r="I171" s="45">
        <v>369238.98</v>
      </c>
      <c r="J171" s="30">
        <v>0</v>
      </c>
      <c r="K171" s="30"/>
      <c r="L171" s="30">
        <v>0</v>
      </c>
      <c r="M171" s="50">
        <v>475000</v>
      </c>
      <c r="N171" s="33">
        <v>474000</v>
      </c>
      <c r="O171" s="33">
        <f t="shared" si="37"/>
        <v>99.789473684210535</v>
      </c>
      <c r="P171" s="30">
        <v>0</v>
      </c>
      <c r="Q171" s="33"/>
      <c r="R171" s="18"/>
      <c r="S171" s="23"/>
      <c r="T171" s="18"/>
      <c r="U171" s="13"/>
      <c r="V171" s="13"/>
      <c r="W171" s="13"/>
      <c r="X171" s="13"/>
    </row>
    <row r="172" spans="1:24" ht="31.5" customHeight="1">
      <c r="A172" s="28"/>
      <c r="B172" s="58"/>
      <c r="C172" s="58" t="s">
        <v>29</v>
      </c>
      <c r="D172" s="29" t="s">
        <v>402</v>
      </c>
      <c r="E172" s="30">
        <v>57603.65</v>
      </c>
      <c r="F172" s="30">
        <v>27562.959999999999</v>
      </c>
      <c r="G172" s="30">
        <v>52900.62</v>
      </c>
      <c r="H172" s="30">
        <f t="shared" si="25"/>
        <v>191.92648394802302</v>
      </c>
      <c r="I172" s="30">
        <v>36790.79</v>
      </c>
      <c r="J172" s="30">
        <v>0</v>
      </c>
      <c r="K172" s="30"/>
      <c r="L172" s="30">
        <v>0</v>
      </c>
      <c r="M172" s="50">
        <v>65500</v>
      </c>
      <c r="N172" s="33">
        <v>65000</v>
      </c>
      <c r="O172" s="33">
        <f t="shared" si="37"/>
        <v>99.236641221374043</v>
      </c>
      <c r="P172" s="30">
        <v>0</v>
      </c>
      <c r="Q172" s="33"/>
      <c r="R172" s="18"/>
      <c r="S172" s="23"/>
      <c r="T172" s="18"/>
      <c r="U172" s="13"/>
      <c r="V172" s="13"/>
      <c r="W172" s="13"/>
      <c r="X172" s="13"/>
    </row>
    <row r="173" spans="1:24" ht="17.100000000000001" customHeight="1">
      <c r="A173" s="28"/>
      <c r="B173" s="58"/>
      <c r="C173" s="58">
        <v>4140</v>
      </c>
      <c r="D173" s="29" t="s">
        <v>117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/>
      <c r="L173" s="30">
        <v>0</v>
      </c>
      <c r="M173" s="50">
        <v>0</v>
      </c>
      <c r="N173" s="33">
        <v>0</v>
      </c>
      <c r="O173" s="33" t="e">
        <f t="shared" si="37"/>
        <v>#DIV/0!</v>
      </c>
      <c r="P173" s="30">
        <v>0</v>
      </c>
      <c r="Q173" s="33"/>
      <c r="R173" s="18"/>
      <c r="S173" s="23"/>
      <c r="T173" s="18"/>
      <c r="U173" s="13"/>
      <c r="V173" s="13"/>
      <c r="W173" s="13"/>
      <c r="X173" s="13"/>
    </row>
    <row r="174" spans="1:24" ht="13.15" customHeight="1">
      <c r="A174" s="28"/>
      <c r="B174" s="58"/>
      <c r="C174" s="58" t="s">
        <v>69</v>
      </c>
      <c r="D174" s="29" t="s">
        <v>70</v>
      </c>
      <c r="E174" s="30">
        <v>50000</v>
      </c>
      <c r="F174" s="30">
        <v>42430</v>
      </c>
      <c r="G174" s="30">
        <v>50000</v>
      </c>
      <c r="H174" s="30">
        <f t="shared" si="25"/>
        <v>117.84115012962526</v>
      </c>
      <c r="I174" s="30">
        <v>22936.13</v>
      </c>
      <c r="J174" s="30">
        <v>0</v>
      </c>
      <c r="K174" s="30"/>
      <c r="L174" s="30">
        <v>0</v>
      </c>
      <c r="M174" s="50">
        <v>66000</v>
      </c>
      <c r="N174" s="33">
        <v>66000</v>
      </c>
      <c r="O174" s="33">
        <f t="shared" si="37"/>
        <v>100</v>
      </c>
      <c r="P174" s="30">
        <v>0</v>
      </c>
      <c r="Q174" s="33"/>
      <c r="R174" s="18"/>
      <c r="S174" s="23"/>
      <c r="T174" s="18"/>
      <c r="U174" s="13"/>
      <c r="V174" s="13"/>
      <c r="W174" s="13"/>
      <c r="X174" s="13"/>
    </row>
    <row r="175" spans="1:24" ht="14.45" customHeight="1">
      <c r="A175" s="28"/>
      <c r="B175" s="58"/>
      <c r="C175" s="69" t="s">
        <v>31</v>
      </c>
      <c r="D175" s="32" t="s">
        <v>32</v>
      </c>
      <c r="E175" s="33">
        <v>100000</v>
      </c>
      <c r="F175" s="33">
        <v>71586.039999999994</v>
      </c>
      <c r="G175" s="33">
        <v>100000</v>
      </c>
      <c r="H175" s="33">
        <f t="shared" si="25"/>
        <v>139.69204051516192</v>
      </c>
      <c r="I175" s="33">
        <v>120489.16</v>
      </c>
      <c r="J175" s="33">
        <v>0</v>
      </c>
      <c r="K175" s="33"/>
      <c r="L175" s="33">
        <v>0</v>
      </c>
      <c r="M175" s="50">
        <v>174000</v>
      </c>
      <c r="N175" s="33">
        <v>176000</v>
      </c>
      <c r="O175" s="33">
        <f t="shared" si="37"/>
        <v>101.14942528735634</v>
      </c>
      <c r="P175" s="33">
        <v>0</v>
      </c>
      <c r="Q175" s="33"/>
      <c r="R175" s="18"/>
      <c r="S175" s="23"/>
      <c r="T175" s="18"/>
      <c r="U175" s="13"/>
      <c r="V175" s="13"/>
      <c r="W175" s="13"/>
      <c r="X175" s="13"/>
    </row>
    <row r="176" spans="1:24" ht="13.9" customHeight="1">
      <c r="A176" s="28"/>
      <c r="B176" s="58"/>
      <c r="C176" s="69" t="s">
        <v>75</v>
      </c>
      <c r="D176" s="32" t="s">
        <v>76</v>
      </c>
      <c r="E176" s="33">
        <v>30000</v>
      </c>
      <c r="F176" s="33">
        <v>21907.24</v>
      </c>
      <c r="G176" s="33">
        <v>30000</v>
      </c>
      <c r="H176" s="33">
        <f t="shared" si="25"/>
        <v>136.94102954091889</v>
      </c>
      <c r="I176" s="33">
        <v>46667.32</v>
      </c>
      <c r="J176" s="33">
        <v>0</v>
      </c>
      <c r="K176" s="33"/>
      <c r="L176" s="33">
        <v>0</v>
      </c>
      <c r="M176" s="50">
        <v>95000</v>
      </c>
      <c r="N176" s="33">
        <v>95000</v>
      </c>
      <c r="O176" s="33">
        <f t="shared" si="37"/>
        <v>100</v>
      </c>
      <c r="P176" s="33">
        <v>0</v>
      </c>
      <c r="Q176" s="33"/>
      <c r="R176" s="18"/>
      <c r="S176" s="23"/>
      <c r="T176" s="18"/>
      <c r="U176" s="13"/>
      <c r="V176" s="13"/>
      <c r="W176" s="13"/>
      <c r="X176" s="13"/>
    </row>
    <row r="177" spans="1:24" ht="15.6" customHeight="1">
      <c r="A177" s="28"/>
      <c r="B177" s="58"/>
      <c r="C177" s="69" t="s">
        <v>51</v>
      </c>
      <c r="D177" s="32" t="s">
        <v>52</v>
      </c>
      <c r="E177" s="33">
        <v>2500</v>
      </c>
      <c r="F177" s="33">
        <v>1000</v>
      </c>
      <c r="G177" s="33">
        <v>2500</v>
      </c>
      <c r="H177" s="33">
        <f t="shared" si="25"/>
        <v>250</v>
      </c>
      <c r="I177" s="33">
        <v>14102.4</v>
      </c>
      <c r="J177" s="33">
        <v>0</v>
      </c>
      <c r="K177" s="33"/>
      <c r="L177" s="33">
        <v>0</v>
      </c>
      <c r="M177" s="50">
        <v>90000</v>
      </c>
      <c r="N177" s="33">
        <v>60000</v>
      </c>
      <c r="O177" s="33">
        <f t="shared" si="37"/>
        <v>66.666666666666657</v>
      </c>
      <c r="P177" s="33">
        <v>0</v>
      </c>
      <c r="Q177" s="33">
        <v>0</v>
      </c>
      <c r="R177" s="18"/>
      <c r="S177" s="23"/>
      <c r="T177" s="18"/>
      <c r="U177" s="13"/>
      <c r="V177" s="13"/>
      <c r="W177" s="13"/>
      <c r="X177" s="13"/>
    </row>
    <row r="178" spans="1:24" ht="15.6" customHeight="1">
      <c r="A178" s="28"/>
      <c r="B178" s="58"/>
      <c r="C178" s="69" t="s">
        <v>118</v>
      </c>
      <c r="D178" s="32" t="s">
        <v>119</v>
      </c>
      <c r="E178" s="33">
        <v>2000</v>
      </c>
      <c r="F178" s="33">
        <v>1495</v>
      </c>
      <c r="G178" s="33">
        <v>3000</v>
      </c>
      <c r="H178" s="33">
        <f t="shared" si="25"/>
        <v>200.66889632107024</v>
      </c>
      <c r="I178" s="33">
        <v>1973</v>
      </c>
      <c r="J178" s="33">
        <v>0</v>
      </c>
      <c r="K178" s="33"/>
      <c r="L178" s="33">
        <v>0</v>
      </c>
      <c r="M178" s="50">
        <v>6000</v>
      </c>
      <c r="N178" s="33">
        <v>11200</v>
      </c>
      <c r="O178" s="33">
        <f t="shared" si="37"/>
        <v>186.66666666666666</v>
      </c>
      <c r="P178" s="33">
        <v>0</v>
      </c>
      <c r="Q178" s="33"/>
      <c r="R178" s="18"/>
      <c r="S178" s="23"/>
      <c r="T178" s="18"/>
      <c r="U178" s="13"/>
      <c r="V178" s="13"/>
      <c r="W178" s="13"/>
      <c r="X178" s="13"/>
    </row>
    <row r="179" spans="1:24" ht="16.149999999999999" customHeight="1">
      <c r="A179" s="28"/>
      <c r="B179" s="58"/>
      <c r="C179" s="69" t="s">
        <v>15</v>
      </c>
      <c r="D179" s="32" t="s">
        <v>16</v>
      </c>
      <c r="E179" s="33">
        <v>269000</v>
      </c>
      <c r="F179" s="33">
        <v>182639.49</v>
      </c>
      <c r="G179" s="33">
        <v>269000</v>
      </c>
      <c r="H179" s="33">
        <f t="shared" si="25"/>
        <v>147.28468635123764</v>
      </c>
      <c r="I179" s="33">
        <v>165767.42000000001</v>
      </c>
      <c r="J179" s="33">
        <v>0</v>
      </c>
      <c r="K179" s="33"/>
      <c r="L179" s="33">
        <v>0</v>
      </c>
      <c r="M179" s="50">
        <v>297113.11</v>
      </c>
      <c r="N179" s="33">
        <v>292558.94</v>
      </c>
      <c r="O179" s="33">
        <f t="shared" si="37"/>
        <v>98.467193184440774</v>
      </c>
      <c r="P179" s="33">
        <v>0</v>
      </c>
      <c r="Q179" s="33"/>
      <c r="R179" s="18"/>
      <c r="S179" s="23"/>
      <c r="T179" s="18"/>
      <c r="U179" s="13"/>
      <c r="V179" s="13"/>
      <c r="W179" s="13"/>
      <c r="X179" s="13"/>
    </row>
    <row r="180" spans="1:24" ht="16.5" hidden="1" customHeight="1">
      <c r="A180" s="28"/>
      <c r="B180" s="58"/>
      <c r="C180" s="69" t="s">
        <v>120</v>
      </c>
      <c r="D180" s="32" t="s">
        <v>121</v>
      </c>
      <c r="E180" s="33"/>
      <c r="F180" s="33"/>
      <c r="G180" s="33"/>
      <c r="H180" s="33" t="e">
        <f t="shared" si="25"/>
        <v>#DIV/0!</v>
      </c>
      <c r="I180" s="33">
        <v>0</v>
      </c>
      <c r="J180" s="33">
        <v>0</v>
      </c>
      <c r="K180" s="33">
        <v>0</v>
      </c>
      <c r="L180" s="33">
        <v>0</v>
      </c>
      <c r="M180" s="50">
        <v>0</v>
      </c>
      <c r="N180" s="33">
        <v>0</v>
      </c>
      <c r="O180" s="33" t="e">
        <f t="shared" si="37"/>
        <v>#DIV/0!</v>
      </c>
      <c r="P180" s="33">
        <v>0</v>
      </c>
      <c r="Q180" s="33"/>
      <c r="R180" s="18"/>
      <c r="S180" s="23"/>
      <c r="T180" s="18"/>
      <c r="U180" s="13"/>
      <c r="V180" s="13"/>
      <c r="W180" s="13"/>
      <c r="X180" s="13"/>
    </row>
    <row r="181" spans="1:24" ht="30.75" customHeight="1">
      <c r="A181" s="28"/>
      <c r="B181" s="58"/>
      <c r="C181" s="69" t="s">
        <v>122</v>
      </c>
      <c r="D181" s="32" t="s">
        <v>123</v>
      </c>
      <c r="E181" s="33">
        <v>20000</v>
      </c>
      <c r="F181" s="33">
        <v>14494.69</v>
      </c>
      <c r="G181" s="33">
        <v>20000</v>
      </c>
      <c r="H181" s="33">
        <f t="shared" si="25"/>
        <v>137.98156428319612</v>
      </c>
      <c r="I181" s="33">
        <v>37604.300000000003</v>
      </c>
      <c r="J181" s="33">
        <v>0</v>
      </c>
      <c r="K181" s="33"/>
      <c r="L181" s="33">
        <v>0</v>
      </c>
      <c r="M181" s="50">
        <v>45400</v>
      </c>
      <c r="N181" s="33">
        <v>45000</v>
      </c>
      <c r="O181" s="33">
        <f t="shared" si="37"/>
        <v>99.118942731277542</v>
      </c>
      <c r="P181" s="33">
        <v>0</v>
      </c>
      <c r="Q181" s="33"/>
      <c r="R181" s="18"/>
      <c r="S181" s="23"/>
      <c r="T181" s="18"/>
      <c r="U181" s="13"/>
      <c r="V181" s="13"/>
      <c r="W181" s="13"/>
      <c r="X181" s="13"/>
    </row>
    <row r="182" spans="1:24" ht="24" hidden="1" customHeight="1">
      <c r="A182" s="28"/>
      <c r="B182" s="58"/>
      <c r="C182" s="58" t="s">
        <v>105</v>
      </c>
      <c r="D182" s="29" t="s">
        <v>106</v>
      </c>
      <c r="E182" s="30"/>
      <c r="F182" s="30"/>
      <c r="G182" s="30"/>
      <c r="H182" s="33" t="e">
        <f t="shared" si="25"/>
        <v>#DIV/0!</v>
      </c>
      <c r="I182" s="30">
        <v>0</v>
      </c>
      <c r="J182" s="30">
        <v>0</v>
      </c>
      <c r="K182" s="30">
        <v>0</v>
      </c>
      <c r="L182" s="30">
        <v>0</v>
      </c>
      <c r="M182" s="31">
        <v>0</v>
      </c>
      <c r="N182" s="30">
        <v>0</v>
      </c>
      <c r="O182" s="30" t="e">
        <f t="shared" si="37"/>
        <v>#DIV/0!</v>
      </c>
      <c r="P182" s="30">
        <v>0</v>
      </c>
      <c r="Q182" s="33"/>
      <c r="R182" s="18"/>
      <c r="S182" s="23"/>
      <c r="T182" s="18"/>
      <c r="U182" s="13"/>
      <c r="V182" s="13"/>
      <c r="W182" s="13"/>
      <c r="X182" s="13"/>
    </row>
    <row r="183" spans="1:24" ht="28.5" customHeight="1">
      <c r="A183" s="28"/>
      <c r="B183" s="58"/>
      <c r="C183" s="58">
        <v>4380</v>
      </c>
      <c r="D183" s="29" t="s">
        <v>78</v>
      </c>
      <c r="E183" s="30">
        <v>100</v>
      </c>
      <c r="F183" s="30">
        <v>0</v>
      </c>
      <c r="G183" s="30">
        <v>100</v>
      </c>
      <c r="H183" s="33">
        <v>0</v>
      </c>
      <c r="I183" s="30"/>
      <c r="J183" s="30"/>
      <c r="K183" s="30"/>
      <c r="L183" s="30"/>
      <c r="M183" s="31"/>
      <c r="N183" s="30"/>
      <c r="O183" s="30"/>
      <c r="P183" s="30"/>
      <c r="Q183" s="33"/>
      <c r="R183" s="18"/>
      <c r="S183" s="23"/>
      <c r="T183" s="18"/>
      <c r="U183" s="13"/>
      <c r="V183" s="13"/>
      <c r="W183" s="13"/>
      <c r="X183" s="13"/>
    </row>
    <row r="184" spans="1:24" ht="17.100000000000001" customHeight="1">
      <c r="A184" s="28"/>
      <c r="B184" s="58"/>
      <c r="C184" s="58" t="s">
        <v>107</v>
      </c>
      <c r="D184" s="29" t="s">
        <v>108</v>
      </c>
      <c r="E184" s="30">
        <v>13000</v>
      </c>
      <c r="F184" s="30">
        <v>9870.9699999999993</v>
      </c>
      <c r="G184" s="30">
        <v>13000</v>
      </c>
      <c r="H184" s="33">
        <f t="shared" si="25"/>
        <v>131.69931627793417</v>
      </c>
      <c r="I184" s="30">
        <v>8879.19</v>
      </c>
      <c r="J184" s="30">
        <v>0</v>
      </c>
      <c r="K184" s="30"/>
      <c r="L184" s="30">
        <v>0</v>
      </c>
      <c r="M184" s="31">
        <v>15000</v>
      </c>
      <c r="N184" s="30">
        <v>15000</v>
      </c>
      <c r="O184" s="30">
        <f t="shared" si="37"/>
        <v>100</v>
      </c>
      <c r="P184" s="30">
        <v>0</v>
      </c>
      <c r="Q184" s="33"/>
      <c r="R184" s="18"/>
      <c r="S184" s="23"/>
      <c r="T184" s="18"/>
      <c r="U184" s="13"/>
      <c r="V184" s="13"/>
      <c r="W184" s="13"/>
      <c r="X184" s="13"/>
    </row>
    <row r="185" spans="1:24" ht="17.100000000000001" customHeight="1">
      <c r="A185" s="28"/>
      <c r="B185" s="58"/>
      <c r="C185" s="58" t="s">
        <v>109</v>
      </c>
      <c r="D185" s="29" t="s">
        <v>110</v>
      </c>
      <c r="E185" s="30">
        <v>100</v>
      </c>
      <c r="F185" s="30">
        <v>0</v>
      </c>
      <c r="G185" s="30">
        <v>100</v>
      </c>
      <c r="H185" s="33">
        <v>0</v>
      </c>
      <c r="I185" s="30">
        <v>1695.12</v>
      </c>
      <c r="J185" s="30">
        <v>0</v>
      </c>
      <c r="K185" s="30"/>
      <c r="L185" s="30">
        <v>0</v>
      </c>
      <c r="M185" s="31">
        <v>3000</v>
      </c>
      <c r="N185" s="30">
        <v>3000</v>
      </c>
      <c r="O185" s="30">
        <f t="shared" si="37"/>
        <v>100</v>
      </c>
      <c r="P185" s="30">
        <v>0</v>
      </c>
      <c r="Q185" s="33"/>
      <c r="R185" s="18"/>
      <c r="S185" s="23"/>
      <c r="T185" s="18"/>
      <c r="U185" s="13"/>
      <c r="V185" s="13"/>
      <c r="W185" s="13"/>
      <c r="X185" s="13"/>
    </row>
    <row r="186" spans="1:24" ht="18" customHeight="1">
      <c r="A186" s="28"/>
      <c r="B186" s="58"/>
      <c r="C186" s="86" t="s">
        <v>33</v>
      </c>
      <c r="D186" s="79" t="s">
        <v>34</v>
      </c>
      <c r="E186" s="284">
        <v>60000</v>
      </c>
      <c r="F186" s="285">
        <v>56499</v>
      </c>
      <c r="G186" s="285">
        <v>60000</v>
      </c>
      <c r="H186" s="33">
        <f t="shared" si="25"/>
        <v>106.19656985079382</v>
      </c>
      <c r="I186" s="80">
        <v>113397.2</v>
      </c>
      <c r="J186" s="80">
        <v>0</v>
      </c>
      <c r="K186" s="80"/>
      <c r="L186" s="30">
        <v>0</v>
      </c>
      <c r="M186" s="31">
        <v>88000</v>
      </c>
      <c r="N186" s="30">
        <v>90000</v>
      </c>
      <c r="O186" s="30">
        <f t="shared" si="37"/>
        <v>102.27272727272727</v>
      </c>
      <c r="P186" s="30">
        <v>0</v>
      </c>
      <c r="Q186" s="70"/>
      <c r="R186" s="63"/>
      <c r="S186" s="62"/>
      <c r="T186" s="18"/>
      <c r="U186" s="13"/>
      <c r="V186" s="13"/>
      <c r="W186" s="13"/>
      <c r="X186" s="13"/>
    </row>
    <row r="187" spans="1:24" ht="26.45" customHeight="1">
      <c r="A187" s="28"/>
      <c r="B187" s="58"/>
      <c r="C187" s="58" t="s">
        <v>124</v>
      </c>
      <c r="D187" s="29" t="s">
        <v>125</v>
      </c>
      <c r="E187" s="30">
        <v>57000</v>
      </c>
      <c r="F187" s="33">
        <v>56514.78</v>
      </c>
      <c r="G187" s="33">
        <v>61108.57</v>
      </c>
      <c r="H187" s="33">
        <f t="shared" si="25"/>
        <v>108.1284754182888</v>
      </c>
      <c r="I187" s="30">
        <v>97421.73</v>
      </c>
      <c r="J187" s="30">
        <v>0</v>
      </c>
      <c r="K187" s="30"/>
      <c r="L187" s="30">
        <v>0</v>
      </c>
      <c r="M187" s="31">
        <v>84414.88</v>
      </c>
      <c r="N187" s="33">
        <v>85144.16</v>
      </c>
      <c r="O187" s="30">
        <f t="shared" si="37"/>
        <v>100.86392351680178</v>
      </c>
      <c r="P187" s="30">
        <v>0</v>
      </c>
      <c r="Q187" s="70"/>
      <c r="R187" s="63"/>
      <c r="S187" s="62"/>
      <c r="T187" s="18"/>
      <c r="U187" s="13"/>
      <c r="V187" s="13"/>
      <c r="W187" s="13"/>
      <c r="X187" s="13"/>
    </row>
    <row r="188" spans="1:24" ht="26.45" customHeight="1">
      <c r="A188" s="28"/>
      <c r="B188" s="58"/>
      <c r="C188" s="58">
        <v>4500</v>
      </c>
      <c r="D188" s="29" t="s">
        <v>366</v>
      </c>
      <c r="E188" s="30">
        <v>680546</v>
      </c>
      <c r="F188" s="33">
        <v>680467</v>
      </c>
      <c r="G188" s="33">
        <v>0</v>
      </c>
      <c r="H188" s="33">
        <f t="shared" si="25"/>
        <v>0</v>
      </c>
      <c r="I188" s="30"/>
      <c r="J188" s="30"/>
      <c r="K188" s="30"/>
      <c r="L188" s="30"/>
      <c r="M188" s="31"/>
      <c r="N188" s="33"/>
      <c r="O188" s="30"/>
      <c r="P188" s="30"/>
      <c r="Q188" s="70"/>
      <c r="R188" s="63"/>
      <c r="S188" s="62"/>
      <c r="T188" s="18"/>
      <c r="U188" s="13"/>
      <c r="V188" s="13"/>
      <c r="W188" s="13"/>
      <c r="X188" s="13"/>
    </row>
    <row r="189" spans="1:24" ht="26.45" customHeight="1">
      <c r="A189" s="28"/>
      <c r="B189" s="58"/>
      <c r="C189" s="58">
        <v>4520</v>
      </c>
      <c r="D189" s="32" t="s">
        <v>268</v>
      </c>
      <c r="E189" s="30">
        <v>4000</v>
      </c>
      <c r="F189" s="33">
        <v>2910</v>
      </c>
      <c r="G189" s="33">
        <v>4000</v>
      </c>
      <c r="H189" s="33">
        <f t="shared" si="25"/>
        <v>137.45704467353951</v>
      </c>
      <c r="I189" s="30"/>
      <c r="J189" s="30"/>
      <c r="K189" s="30"/>
      <c r="L189" s="30"/>
      <c r="M189" s="31"/>
      <c r="N189" s="33"/>
      <c r="O189" s="30"/>
      <c r="P189" s="30"/>
      <c r="Q189" s="70"/>
      <c r="R189" s="63"/>
      <c r="S189" s="62"/>
      <c r="T189" s="18"/>
      <c r="U189" s="13"/>
      <c r="V189" s="13"/>
      <c r="W189" s="13"/>
      <c r="X189" s="13"/>
    </row>
    <row r="190" spans="1:24" ht="26.45" customHeight="1">
      <c r="A190" s="28"/>
      <c r="B190" s="58"/>
      <c r="C190" s="58">
        <v>4530</v>
      </c>
      <c r="D190" s="29" t="s">
        <v>82</v>
      </c>
      <c r="E190" s="30">
        <v>10</v>
      </c>
      <c r="F190" s="33">
        <v>0</v>
      </c>
      <c r="G190" s="33">
        <v>10</v>
      </c>
      <c r="H190" s="33">
        <v>0</v>
      </c>
      <c r="I190" s="30"/>
      <c r="J190" s="30"/>
      <c r="K190" s="30"/>
      <c r="L190" s="30"/>
      <c r="M190" s="31"/>
      <c r="N190" s="33"/>
      <c r="O190" s="30"/>
      <c r="P190" s="30"/>
      <c r="Q190" s="70"/>
      <c r="R190" s="63"/>
      <c r="S190" s="62"/>
      <c r="T190" s="18"/>
      <c r="U190" s="13"/>
      <c r="V190" s="13"/>
      <c r="W190" s="13"/>
      <c r="X190" s="13"/>
    </row>
    <row r="191" spans="1:24" ht="26.45" customHeight="1">
      <c r="A191" s="28"/>
      <c r="B191" s="58"/>
      <c r="C191" s="58">
        <v>4610</v>
      </c>
      <c r="D191" s="29" t="s">
        <v>365</v>
      </c>
      <c r="E191" s="30">
        <v>22000</v>
      </c>
      <c r="F191" s="33">
        <v>19703.599999999999</v>
      </c>
      <c r="G191" s="33">
        <v>2000</v>
      </c>
      <c r="H191" s="33">
        <f t="shared" si="25"/>
        <v>10.150429363162063</v>
      </c>
      <c r="I191" s="30"/>
      <c r="J191" s="30"/>
      <c r="K191" s="30"/>
      <c r="L191" s="30"/>
      <c r="M191" s="31"/>
      <c r="N191" s="33"/>
      <c r="O191" s="30"/>
      <c r="P191" s="30"/>
      <c r="Q191" s="70"/>
      <c r="R191" s="63"/>
      <c r="S191" s="62"/>
      <c r="T191" s="18"/>
      <c r="U191" s="13"/>
      <c r="V191" s="13"/>
      <c r="W191" s="13"/>
      <c r="X191" s="13"/>
    </row>
    <row r="192" spans="1:24" ht="28.5" customHeight="1">
      <c r="A192" s="28"/>
      <c r="B192" s="58"/>
      <c r="C192" s="58" t="s">
        <v>111</v>
      </c>
      <c r="D192" s="29" t="s">
        <v>112</v>
      </c>
      <c r="E192" s="30">
        <v>23000</v>
      </c>
      <c r="F192" s="30">
        <v>15353.09</v>
      </c>
      <c r="G192" s="30">
        <v>20000</v>
      </c>
      <c r="H192" s="33">
        <f t="shared" si="25"/>
        <v>130.26693649291445</v>
      </c>
      <c r="I192" s="30">
        <v>22485.4</v>
      </c>
      <c r="J192" s="30">
        <v>0</v>
      </c>
      <c r="K192" s="30"/>
      <c r="L192" s="30">
        <v>0</v>
      </c>
      <c r="M192" s="31">
        <v>10000</v>
      </c>
      <c r="N192" s="30">
        <v>10000</v>
      </c>
      <c r="O192" s="30">
        <f t="shared" si="37"/>
        <v>100</v>
      </c>
      <c r="P192" s="30">
        <v>0</v>
      </c>
      <c r="Q192" s="70"/>
      <c r="R192" s="63"/>
      <c r="S192" s="62"/>
      <c r="T192" s="18"/>
      <c r="U192" s="13"/>
      <c r="V192" s="13"/>
      <c r="W192" s="13"/>
      <c r="X192" s="13"/>
    </row>
    <row r="193" spans="1:24" ht="18" hidden="1" customHeight="1">
      <c r="A193" s="28"/>
      <c r="B193" s="58"/>
      <c r="C193" s="69" t="s">
        <v>35</v>
      </c>
      <c r="D193" s="32" t="s">
        <v>36</v>
      </c>
      <c r="E193" s="33"/>
      <c r="F193" s="33"/>
      <c r="G193" s="33"/>
      <c r="H193" s="33" t="e">
        <f t="shared" si="25"/>
        <v>#DIV/0!</v>
      </c>
      <c r="I193" s="33">
        <v>0</v>
      </c>
      <c r="J193" s="33">
        <v>0</v>
      </c>
      <c r="K193" s="33">
        <v>0</v>
      </c>
      <c r="L193" s="33">
        <v>0</v>
      </c>
      <c r="M193" s="50">
        <v>46125</v>
      </c>
      <c r="N193" s="33">
        <v>0</v>
      </c>
      <c r="O193" s="33">
        <f t="shared" si="37"/>
        <v>0</v>
      </c>
      <c r="P193" s="33">
        <v>0</v>
      </c>
      <c r="Q193" s="70">
        <v>0</v>
      </c>
      <c r="R193" s="63"/>
      <c r="S193" s="62"/>
      <c r="T193" s="18"/>
      <c r="U193" s="13"/>
      <c r="V193" s="13"/>
      <c r="W193" s="13"/>
      <c r="X193" s="13"/>
    </row>
    <row r="194" spans="1:24" ht="33" customHeight="1">
      <c r="A194" s="28"/>
      <c r="B194" s="58"/>
      <c r="C194" s="69">
        <v>4710</v>
      </c>
      <c r="D194" s="32" t="s">
        <v>393</v>
      </c>
      <c r="E194" s="33">
        <v>1000</v>
      </c>
      <c r="F194" s="33">
        <v>0</v>
      </c>
      <c r="G194" s="33">
        <v>1000</v>
      </c>
      <c r="H194" s="33">
        <v>0</v>
      </c>
      <c r="I194" s="33"/>
      <c r="J194" s="33"/>
      <c r="K194" s="33"/>
      <c r="L194" s="33"/>
      <c r="M194" s="50"/>
      <c r="N194" s="33"/>
      <c r="O194" s="33"/>
      <c r="P194" s="33"/>
      <c r="Q194" s="70"/>
      <c r="R194" s="63"/>
      <c r="S194" s="62"/>
      <c r="T194" s="18"/>
      <c r="U194" s="13"/>
      <c r="V194" s="13"/>
      <c r="W194" s="13"/>
      <c r="X194" s="13"/>
    </row>
    <row r="195" spans="1:24" ht="18" customHeight="1">
      <c r="A195" s="28"/>
      <c r="B195" s="58"/>
      <c r="C195" s="73">
        <v>6050</v>
      </c>
      <c r="D195" s="59" t="s">
        <v>36</v>
      </c>
      <c r="E195" s="61">
        <v>20000</v>
      </c>
      <c r="F195" s="61">
        <v>0</v>
      </c>
      <c r="G195" s="61">
        <v>33030</v>
      </c>
      <c r="H195" s="61">
        <v>0</v>
      </c>
      <c r="I195" s="61">
        <v>0</v>
      </c>
      <c r="J195" s="61">
        <v>0</v>
      </c>
      <c r="K195" s="61"/>
      <c r="L195" s="33">
        <v>0</v>
      </c>
      <c r="M195" s="50"/>
      <c r="N195" s="33"/>
      <c r="O195" s="33"/>
      <c r="P195" s="33">
        <v>0</v>
      </c>
      <c r="Q195" s="70"/>
      <c r="R195" s="63"/>
      <c r="S195" s="62"/>
      <c r="T195" s="18"/>
      <c r="U195" s="13"/>
      <c r="V195" s="13"/>
      <c r="W195" s="13"/>
      <c r="X195" s="13"/>
    </row>
    <row r="196" spans="1:24" ht="18" customHeight="1">
      <c r="A196" s="28"/>
      <c r="B196" s="58"/>
      <c r="C196" s="73">
        <v>6057</v>
      </c>
      <c r="D196" s="59" t="s">
        <v>36</v>
      </c>
      <c r="E196" s="61">
        <v>723504.56</v>
      </c>
      <c r="F196" s="61">
        <v>454.75</v>
      </c>
      <c r="G196" s="61">
        <v>0</v>
      </c>
      <c r="H196" s="61">
        <f t="shared" ref="H196:H198" si="38">G196/F196*100</f>
        <v>0</v>
      </c>
      <c r="I196" s="61"/>
      <c r="J196" s="61"/>
      <c r="K196" s="61"/>
      <c r="L196" s="33"/>
      <c r="M196" s="50"/>
      <c r="N196" s="33"/>
      <c r="O196" s="33"/>
      <c r="P196" s="33"/>
      <c r="Q196" s="70"/>
      <c r="R196" s="63"/>
      <c r="S196" s="62"/>
      <c r="T196" s="18"/>
      <c r="U196" s="13"/>
      <c r="V196" s="13"/>
      <c r="W196" s="13"/>
      <c r="X196" s="13"/>
    </row>
    <row r="197" spans="1:24" ht="18" customHeight="1">
      <c r="A197" s="28"/>
      <c r="B197" s="58"/>
      <c r="C197" s="73" t="s">
        <v>56</v>
      </c>
      <c r="D197" s="59" t="s">
        <v>36</v>
      </c>
      <c r="E197" s="61">
        <v>127677.28</v>
      </c>
      <c r="F197" s="61">
        <v>80.25</v>
      </c>
      <c r="G197" s="61">
        <v>25000</v>
      </c>
      <c r="H197" s="61">
        <f t="shared" si="38"/>
        <v>31152.647975077882</v>
      </c>
      <c r="I197" s="61">
        <v>0</v>
      </c>
      <c r="J197" s="61">
        <v>0</v>
      </c>
      <c r="K197" s="61"/>
      <c r="L197" s="33">
        <v>0</v>
      </c>
      <c r="M197" s="50"/>
      <c r="N197" s="33"/>
      <c r="O197" s="33"/>
      <c r="P197" s="33">
        <v>0</v>
      </c>
      <c r="Q197" s="70"/>
      <c r="R197" s="63"/>
      <c r="S197" s="62"/>
      <c r="T197" s="18"/>
      <c r="U197" s="13"/>
      <c r="V197" s="13"/>
      <c r="W197" s="13"/>
      <c r="X197" s="13"/>
    </row>
    <row r="198" spans="1:24" ht="25.9" customHeight="1">
      <c r="A198" s="28"/>
      <c r="B198" s="58"/>
      <c r="C198" s="73" t="s">
        <v>53</v>
      </c>
      <c r="D198" s="59" t="s">
        <v>54</v>
      </c>
      <c r="E198" s="61">
        <v>31000</v>
      </c>
      <c r="F198" s="61">
        <v>10824</v>
      </c>
      <c r="G198" s="61">
        <v>205000</v>
      </c>
      <c r="H198" s="61">
        <f t="shared" si="38"/>
        <v>1893.9393939393938</v>
      </c>
      <c r="I198" s="61">
        <v>15073.65</v>
      </c>
      <c r="J198" s="61">
        <v>0</v>
      </c>
      <c r="K198" s="61"/>
      <c r="L198" s="33">
        <v>0</v>
      </c>
      <c r="M198" s="50">
        <v>55000</v>
      </c>
      <c r="N198" s="33">
        <v>0</v>
      </c>
      <c r="O198" s="33">
        <f t="shared" si="37"/>
        <v>0</v>
      </c>
      <c r="P198" s="33">
        <v>0</v>
      </c>
      <c r="Q198" s="70">
        <v>0</v>
      </c>
      <c r="R198" s="63"/>
      <c r="S198" s="62"/>
      <c r="T198" s="18"/>
      <c r="U198" s="13"/>
      <c r="V198" s="13"/>
      <c r="W198" s="13"/>
      <c r="X198" s="13"/>
    </row>
    <row r="199" spans="1:24" ht="54.75" hidden="1" customHeight="1">
      <c r="A199" s="28"/>
      <c r="B199" s="58"/>
      <c r="C199" s="69" t="s">
        <v>126</v>
      </c>
      <c r="D199" s="32" t="s">
        <v>127</v>
      </c>
      <c r="E199" s="33"/>
      <c r="F199" s="33"/>
      <c r="G199" s="33"/>
      <c r="H199" s="54">
        <v>0</v>
      </c>
      <c r="I199" s="33">
        <v>0</v>
      </c>
      <c r="J199" s="33">
        <v>0</v>
      </c>
      <c r="K199" s="33">
        <v>0</v>
      </c>
      <c r="L199" s="33">
        <v>0</v>
      </c>
      <c r="M199" s="50">
        <v>0</v>
      </c>
      <c r="N199" s="33">
        <v>0</v>
      </c>
      <c r="O199" s="33" t="e">
        <f t="shared" si="37"/>
        <v>#DIV/0!</v>
      </c>
      <c r="P199" s="33">
        <v>0</v>
      </c>
      <c r="Q199" s="30"/>
      <c r="R199" s="18"/>
      <c r="S199" s="23"/>
      <c r="T199" s="18"/>
      <c r="U199" s="13"/>
      <c r="V199" s="13"/>
      <c r="W199" s="13"/>
      <c r="X199" s="13"/>
    </row>
    <row r="200" spans="1:24" ht="17.100000000000001" hidden="1" customHeight="1">
      <c r="A200" s="24"/>
      <c r="B200" s="127" t="s">
        <v>128</v>
      </c>
      <c r="C200" s="217"/>
      <c r="D200" s="81" t="s">
        <v>129</v>
      </c>
      <c r="E200" s="82"/>
      <c r="F200" s="82"/>
      <c r="G200" s="82"/>
      <c r="H200" s="82" t="e">
        <f t="shared" ref="H200:H241" si="39">G200/F200*100</f>
        <v>#DIV/0!</v>
      </c>
      <c r="I200" s="82">
        <f t="shared" ref="I200:N200" si="40">I202+I203+I204+I205+I206+I201</f>
        <v>0</v>
      </c>
      <c r="J200" s="82">
        <f t="shared" si="40"/>
        <v>0</v>
      </c>
      <c r="K200" s="82">
        <f t="shared" si="40"/>
        <v>0</v>
      </c>
      <c r="L200" s="82">
        <f t="shared" si="40"/>
        <v>0</v>
      </c>
      <c r="M200" s="82">
        <f t="shared" si="40"/>
        <v>0</v>
      </c>
      <c r="N200" s="82">
        <f t="shared" si="40"/>
        <v>0</v>
      </c>
      <c r="O200" s="82" t="e">
        <f t="shared" si="37"/>
        <v>#DIV/0!</v>
      </c>
      <c r="P200" s="82">
        <f>P202+P203+P204+P205+P206+P201</f>
        <v>0</v>
      </c>
      <c r="Q200" s="27"/>
      <c r="R200" s="18"/>
      <c r="S200" s="23"/>
      <c r="T200" s="18"/>
      <c r="U200" s="13"/>
      <c r="V200" s="13"/>
      <c r="W200" s="13"/>
      <c r="X200" s="13"/>
    </row>
    <row r="201" spans="1:24" ht="17.100000000000001" hidden="1" customHeight="1">
      <c r="A201" s="24"/>
      <c r="B201" s="64"/>
      <c r="C201" s="69" t="s">
        <v>25</v>
      </c>
      <c r="D201" s="32" t="s">
        <v>26</v>
      </c>
      <c r="E201" s="33"/>
      <c r="F201" s="33"/>
      <c r="G201" s="33"/>
      <c r="H201" s="33" t="e">
        <f t="shared" si="39"/>
        <v>#DIV/0!</v>
      </c>
      <c r="I201" s="33">
        <v>0</v>
      </c>
      <c r="J201" s="33">
        <v>0</v>
      </c>
      <c r="K201" s="33">
        <v>0</v>
      </c>
      <c r="L201" s="33">
        <v>0</v>
      </c>
      <c r="M201" s="50">
        <v>0</v>
      </c>
      <c r="N201" s="33">
        <v>0</v>
      </c>
      <c r="O201" s="33" t="e">
        <f t="shared" si="37"/>
        <v>#DIV/0!</v>
      </c>
      <c r="P201" s="33">
        <v>0</v>
      </c>
      <c r="Q201" s="30"/>
      <c r="R201" s="18"/>
      <c r="S201" s="23"/>
      <c r="T201" s="18"/>
      <c r="U201" s="13"/>
      <c r="V201" s="13"/>
      <c r="W201" s="13"/>
      <c r="X201" s="13"/>
    </row>
    <row r="202" spans="1:24" ht="17.100000000000001" hidden="1" customHeight="1">
      <c r="A202" s="28"/>
      <c r="B202" s="58"/>
      <c r="C202" s="69" t="s">
        <v>27</v>
      </c>
      <c r="D202" s="32" t="s">
        <v>28</v>
      </c>
      <c r="E202" s="33"/>
      <c r="F202" s="33"/>
      <c r="G202" s="33"/>
      <c r="H202" s="33" t="e">
        <f t="shared" si="39"/>
        <v>#DIV/0!</v>
      </c>
      <c r="I202" s="33">
        <v>0</v>
      </c>
      <c r="J202" s="33">
        <v>0</v>
      </c>
      <c r="K202" s="33">
        <v>0</v>
      </c>
      <c r="L202" s="33">
        <v>0</v>
      </c>
      <c r="M202" s="50">
        <v>0</v>
      </c>
      <c r="N202" s="33">
        <v>0</v>
      </c>
      <c r="O202" s="33" t="e">
        <f t="shared" si="37"/>
        <v>#DIV/0!</v>
      </c>
      <c r="P202" s="33">
        <v>0</v>
      </c>
      <c r="Q202" s="30"/>
      <c r="R202" s="18"/>
      <c r="S202" s="23"/>
      <c r="T202" s="18"/>
      <c r="U202" s="13"/>
      <c r="V202" s="13"/>
      <c r="W202" s="13"/>
      <c r="X202" s="13"/>
    </row>
    <row r="203" spans="1:24" ht="17.100000000000001" hidden="1" customHeight="1">
      <c r="A203" s="28"/>
      <c r="B203" s="58"/>
      <c r="C203" s="69" t="s">
        <v>29</v>
      </c>
      <c r="D203" s="32" t="s">
        <v>30</v>
      </c>
      <c r="E203" s="33"/>
      <c r="F203" s="33"/>
      <c r="G203" s="33"/>
      <c r="H203" s="33" t="e">
        <f t="shared" si="39"/>
        <v>#DIV/0!</v>
      </c>
      <c r="I203" s="33">
        <v>0</v>
      </c>
      <c r="J203" s="33">
        <v>0</v>
      </c>
      <c r="K203" s="33">
        <v>0</v>
      </c>
      <c r="L203" s="33">
        <v>0</v>
      </c>
      <c r="M203" s="50">
        <v>0</v>
      </c>
      <c r="N203" s="33">
        <v>0</v>
      </c>
      <c r="O203" s="33" t="e">
        <f t="shared" si="37"/>
        <v>#DIV/0!</v>
      </c>
      <c r="P203" s="33">
        <v>0</v>
      </c>
      <c r="Q203" s="30"/>
      <c r="R203" s="18"/>
      <c r="S203" s="23"/>
      <c r="T203" s="18"/>
      <c r="U203" s="13"/>
      <c r="V203" s="13"/>
      <c r="W203" s="13"/>
      <c r="X203" s="13"/>
    </row>
    <row r="204" spans="1:24" ht="17.100000000000001" hidden="1" customHeight="1">
      <c r="A204" s="28"/>
      <c r="B204" s="58"/>
      <c r="C204" s="69" t="s">
        <v>69</v>
      </c>
      <c r="D204" s="32" t="s">
        <v>70</v>
      </c>
      <c r="E204" s="33"/>
      <c r="F204" s="33"/>
      <c r="G204" s="33"/>
      <c r="H204" s="33" t="e">
        <f t="shared" si="39"/>
        <v>#DIV/0!</v>
      </c>
      <c r="I204" s="33">
        <v>0</v>
      </c>
      <c r="J204" s="33">
        <v>0</v>
      </c>
      <c r="K204" s="33">
        <v>0</v>
      </c>
      <c r="L204" s="33">
        <v>0</v>
      </c>
      <c r="M204" s="50">
        <v>0</v>
      </c>
      <c r="N204" s="33">
        <v>0</v>
      </c>
      <c r="O204" s="33" t="e">
        <f t="shared" si="37"/>
        <v>#DIV/0!</v>
      </c>
      <c r="P204" s="33">
        <v>0</v>
      </c>
      <c r="Q204" s="30"/>
      <c r="R204" s="18"/>
      <c r="S204" s="23"/>
      <c r="T204" s="18"/>
      <c r="U204" s="13"/>
      <c r="V204" s="13"/>
      <c r="W204" s="13"/>
      <c r="X204" s="13"/>
    </row>
    <row r="205" spans="1:24" ht="17.100000000000001" hidden="1" customHeight="1">
      <c r="A205" s="28"/>
      <c r="B205" s="58"/>
      <c r="C205" s="69" t="s">
        <v>31</v>
      </c>
      <c r="D205" s="32" t="s">
        <v>32</v>
      </c>
      <c r="E205" s="33"/>
      <c r="F205" s="33"/>
      <c r="G205" s="33"/>
      <c r="H205" s="33" t="e">
        <f t="shared" si="39"/>
        <v>#DIV/0!</v>
      </c>
      <c r="I205" s="33">
        <v>0</v>
      </c>
      <c r="J205" s="33">
        <v>0</v>
      </c>
      <c r="K205" s="33">
        <v>0</v>
      </c>
      <c r="L205" s="33">
        <v>0</v>
      </c>
      <c r="M205" s="50">
        <v>0</v>
      </c>
      <c r="N205" s="33">
        <v>0</v>
      </c>
      <c r="O205" s="33" t="e">
        <f t="shared" si="37"/>
        <v>#DIV/0!</v>
      </c>
      <c r="P205" s="33">
        <v>0</v>
      </c>
      <c r="Q205" s="30"/>
      <c r="R205" s="18"/>
      <c r="S205" s="23"/>
      <c r="T205" s="18"/>
      <c r="U205" s="13"/>
      <c r="V205" s="13"/>
      <c r="W205" s="13"/>
      <c r="X205" s="13"/>
    </row>
    <row r="206" spans="1:24" ht="17.100000000000001" hidden="1" customHeight="1">
      <c r="A206" s="28"/>
      <c r="B206" s="58"/>
      <c r="C206" s="69" t="s">
        <v>107</v>
      </c>
      <c r="D206" s="32" t="s">
        <v>108</v>
      </c>
      <c r="E206" s="33"/>
      <c r="F206" s="33"/>
      <c r="G206" s="33"/>
      <c r="H206" s="33" t="e">
        <f t="shared" si="39"/>
        <v>#DIV/0!</v>
      </c>
      <c r="I206" s="33">
        <v>0</v>
      </c>
      <c r="J206" s="33">
        <v>0</v>
      </c>
      <c r="K206" s="33">
        <v>0</v>
      </c>
      <c r="L206" s="33">
        <v>0</v>
      </c>
      <c r="M206" s="50">
        <v>0</v>
      </c>
      <c r="N206" s="33">
        <v>0</v>
      </c>
      <c r="O206" s="33" t="e">
        <f t="shared" si="37"/>
        <v>#DIV/0!</v>
      </c>
      <c r="P206" s="33">
        <v>0</v>
      </c>
      <c r="Q206" s="30"/>
      <c r="R206" s="18"/>
      <c r="S206" s="23"/>
      <c r="T206" s="18"/>
      <c r="U206" s="13"/>
      <c r="V206" s="13"/>
      <c r="W206" s="13"/>
      <c r="X206" s="13"/>
    </row>
    <row r="207" spans="1:24" ht="17.100000000000001" hidden="1" customHeight="1">
      <c r="A207" s="28"/>
      <c r="B207" s="58"/>
      <c r="C207" s="69" t="s">
        <v>55</v>
      </c>
      <c r="D207" s="32" t="s">
        <v>36</v>
      </c>
      <c r="E207" s="33"/>
      <c r="F207" s="33"/>
      <c r="G207" s="33"/>
      <c r="H207" s="33" t="e">
        <f t="shared" si="39"/>
        <v>#DIV/0!</v>
      </c>
      <c r="I207" s="33">
        <v>0</v>
      </c>
      <c r="J207" s="33">
        <v>0</v>
      </c>
      <c r="K207" s="33">
        <v>0</v>
      </c>
      <c r="L207" s="33">
        <v>0</v>
      </c>
      <c r="M207" s="50">
        <v>0</v>
      </c>
      <c r="N207" s="33">
        <v>205578.44</v>
      </c>
      <c r="O207" s="33">
        <v>0</v>
      </c>
      <c r="P207" s="33">
        <v>0</v>
      </c>
      <c r="Q207" s="30"/>
      <c r="R207" s="18"/>
      <c r="S207" s="23"/>
      <c r="T207" s="18"/>
      <c r="U207" s="13"/>
      <c r="V207" s="13"/>
      <c r="W207" s="13"/>
      <c r="X207" s="13"/>
    </row>
    <row r="208" spans="1:24" ht="17.100000000000001" hidden="1" customHeight="1">
      <c r="A208" s="28"/>
      <c r="B208" s="58"/>
      <c r="C208" s="69" t="s">
        <v>56</v>
      </c>
      <c r="D208" s="32" t="s">
        <v>36</v>
      </c>
      <c r="E208" s="33"/>
      <c r="F208" s="33"/>
      <c r="G208" s="33"/>
      <c r="H208" s="33" t="e">
        <f t="shared" si="39"/>
        <v>#DIV/0!</v>
      </c>
      <c r="I208" s="33">
        <v>0</v>
      </c>
      <c r="J208" s="33">
        <v>0</v>
      </c>
      <c r="K208" s="33">
        <v>0</v>
      </c>
      <c r="L208" s="33">
        <v>0</v>
      </c>
      <c r="M208" s="50">
        <v>0</v>
      </c>
      <c r="N208" s="33">
        <v>40623.279999999999</v>
      </c>
      <c r="O208" s="33">
        <v>0</v>
      </c>
      <c r="P208" s="33">
        <v>0</v>
      </c>
      <c r="Q208" s="30"/>
      <c r="R208" s="18"/>
      <c r="S208" s="23"/>
      <c r="T208" s="18"/>
      <c r="U208" s="13"/>
      <c r="V208" s="13"/>
      <c r="W208" s="13"/>
      <c r="X208" s="13"/>
    </row>
    <row r="209" spans="1:24" ht="30" customHeight="1">
      <c r="A209" s="28"/>
      <c r="B209" s="58"/>
      <c r="C209" s="73">
        <v>6067</v>
      </c>
      <c r="D209" s="59" t="s">
        <v>54</v>
      </c>
      <c r="E209" s="61">
        <v>715341.56</v>
      </c>
      <c r="F209" s="61">
        <v>0</v>
      </c>
      <c r="G209" s="61">
        <v>0</v>
      </c>
      <c r="H209" s="61">
        <v>0</v>
      </c>
      <c r="I209" s="61"/>
      <c r="J209" s="61"/>
      <c r="K209" s="61"/>
      <c r="L209" s="33"/>
      <c r="M209" s="50"/>
      <c r="N209" s="33"/>
      <c r="O209" s="33"/>
      <c r="P209" s="33"/>
      <c r="Q209" s="30"/>
      <c r="R209" s="18"/>
      <c r="S209" s="23"/>
      <c r="T209" s="18"/>
      <c r="U209" s="13"/>
      <c r="V209" s="13"/>
      <c r="W209" s="13"/>
      <c r="X209" s="13"/>
    </row>
    <row r="210" spans="1:24" ht="29.25" customHeight="1">
      <c r="A210" s="28"/>
      <c r="B210" s="58"/>
      <c r="C210" s="73">
        <v>6069</v>
      </c>
      <c r="D210" s="59" t="s">
        <v>54</v>
      </c>
      <c r="E210" s="61">
        <v>126236.74</v>
      </c>
      <c r="F210" s="61">
        <v>0</v>
      </c>
      <c r="G210" s="61">
        <v>0</v>
      </c>
      <c r="H210" s="61">
        <v>0</v>
      </c>
      <c r="I210" s="61"/>
      <c r="J210" s="61"/>
      <c r="K210" s="61"/>
      <c r="L210" s="33"/>
      <c r="M210" s="50"/>
      <c r="N210" s="33"/>
      <c r="O210" s="33"/>
      <c r="P210" s="33"/>
      <c r="Q210" s="30"/>
      <c r="R210" s="18"/>
      <c r="S210" s="23"/>
      <c r="T210" s="18"/>
      <c r="U210" s="13"/>
      <c r="V210" s="13"/>
      <c r="W210" s="13"/>
      <c r="X210" s="13"/>
    </row>
    <row r="211" spans="1:24" ht="17.100000000000001" customHeight="1">
      <c r="A211" s="28"/>
      <c r="B211" s="238">
        <v>75056</v>
      </c>
      <c r="C211" s="212"/>
      <c r="D211" s="52" t="s">
        <v>129</v>
      </c>
      <c r="E211" s="53">
        <f>SUM(E212:E217)</f>
        <v>10502</v>
      </c>
      <c r="F211" s="53">
        <f t="shared" ref="F211:G211" si="41">SUM(F212:F217)</f>
        <v>10237.5</v>
      </c>
      <c r="G211" s="53">
        <f t="shared" si="41"/>
        <v>0</v>
      </c>
      <c r="H211" s="53">
        <f t="shared" ref="H211" si="42">SUM(H213:H216)</f>
        <v>0</v>
      </c>
      <c r="I211" s="53"/>
      <c r="J211" s="53"/>
      <c r="K211" s="53"/>
      <c r="L211" s="33"/>
      <c r="M211" s="50"/>
      <c r="N211" s="33"/>
      <c r="O211" s="33"/>
      <c r="P211" s="33"/>
      <c r="Q211" s="30"/>
      <c r="R211" s="18"/>
      <c r="S211" s="23"/>
      <c r="T211" s="18"/>
      <c r="U211" s="13"/>
      <c r="V211" s="13"/>
      <c r="W211" s="13"/>
      <c r="X211" s="13"/>
    </row>
    <row r="212" spans="1:24" ht="17.100000000000001" customHeight="1">
      <c r="A212" s="28"/>
      <c r="B212" s="232"/>
      <c r="C212" s="241">
        <v>3030</v>
      </c>
      <c r="D212" s="29" t="s">
        <v>116</v>
      </c>
      <c r="E212" s="243">
        <v>9937</v>
      </c>
      <c r="F212" s="243">
        <v>9937</v>
      </c>
      <c r="G212" s="243">
        <v>0</v>
      </c>
      <c r="H212" s="243">
        <v>0</v>
      </c>
      <c r="I212" s="243"/>
      <c r="J212" s="243"/>
      <c r="K212" s="243"/>
      <c r="L212" s="33"/>
      <c r="M212" s="50"/>
      <c r="N212" s="33"/>
      <c r="O212" s="33"/>
      <c r="P212" s="33"/>
      <c r="Q212" s="30"/>
      <c r="R212" s="18"/>
      <c r="S212" s="23"/>
      <c r="T212" s="18"/>
      <c r="U212" s="13"/>
      <c r="V212" s="13"/>
      <c r="W212" s="13"/>
      <c r="X212" s="13"/>
    </row>
    <row r="213" spans="1:24" ht="26.25" customHeight="1">
      <c r="A213" s="28"/>
      <c r="B213" s="58"/>
      <c r="C213" s="241">
        <v>3040</v>
      </c>
      <c r="D213" s="242" t="s">
        <v>395</v>
      </c>
      <c r="E213" s="243">
        <v>0</v>
      </c>
      <c r="F213" s="243">
        <v>0</v>
      </c>
      <c r="G213" s="243">
        <v>0</v>
      </c>
      <c r="H213" s="243">
        <v>0</v>
      </c>
      <c r="I213" s="243"/>
      <c r="J213" s="243"/>
      <c r="K213" s="243"/>
      <c r="L213" s="33"/>
      <c r="M213" s="50"/>
      <c r="N213" s="33"/>
      <c r="O213" s="33"/>
      <c r="P213" s="33"/>
      <c r="Q213" s="30"/>
      <c r="R213" s="18"/>
      <c r="S213" s="23"/>
      <c r="T213" s="18"/>
      <c r="U213" s="13"/>
      <c r="V213" s="13"/>
      <c r="W213" s="13"/>
      <c r="X213" s="13"/>
    </row>
    <row r="214" spans="1:24" ht="17.100000000000001" customHeight="1">
      <c r="A214" s="28"/>
      <c r="B214" s="58"/>
      <c r="C214" s="241">
        <v>4110</v>
      </c>
      <c r="D214" s="29" t="s">
        <v>28</v>
      </c>
      <c r="E214" s="243">
        <v>0</v>
      </c>
      <c r="F214" s="243">
        <v>0</v>
      </c>
      <c r="G214" s="243">
        <v>0</v>
      </c>
      <c r="H214" s="243">
        <v>0</v>
      </c>
      <c r="I214" s="243"/>
      <c r="J214" s="243"/>
      <c r="K214" s="243"/>
      <c r="L214" s="33"/>
      <c r="M214" s="50"/>
      <c r="N214" s="33"/>
      <c r="O214" s="33"/>
      <c r="P214" s="33"/>
      <c r="Q214" s="30"/>
      <c r="R214" s="18"/>
      <c r="S214" s="23"/>
      <c r="T214" s="18"/>
      <c r="U214" s="13"/>
      <c r="V214" s="13"/>
      <c r="W214" s="13"/>
      <c r="X214" s="13"/>
    </row>
    <row r="215" spans="1:24" ht="31.5" customHeight="1">
      <c r="A215" s="28"/>
      <c r="B215" s="58"/>
      <c r="C215" s="241">
        <v>4120</v>
      </c>
      <c r="D215" s="29" t="s">
        <v>402</v>
      </c>
      <c r="E215" s="243">
        <v>0</v>
      </c>
      <c r="F215" s="243">
        <v>0</v>
      </c>
      <c r="G215" s="243">
        <v>0</v>
      </c>
      <c r="H215" s="243">
        <v>0</v>
      </c>
      <c r="I215" s="243"/>
      <c r="J215" s="243"/>
      <c r="K215" s="243"/>
      <c r="L215" s="33"/>
      <c r="M215" s="50"/>
      <c r="N215" s="33"/>
      <c r="O215" s="33"/>
      <c r="P215" s="33"/>
      <c r="Q215" s="30"/>
      <c r="R215" s="18"/>
      <c r="S215" s="23"/>
      <c r="T215" s="18"/>
      <c r="U215" s="13"/>
      <c r="V215" s="13"/>
      <c r="W215" s="13"/>
      <c r="X215" s="13"/>
    </row>
    <row r="216" spans="1:24" ht="17.100000000000001" customHeight="1">
      <c r="A216" s="28"/>
      <c r="B216" s="58"/>
      <c r="C216" s="241">
        <v>4210</v>
      </c>
      <c r="D216" s="32" t="s">
        <v>32</v>
      </c>
      <c r="E216" s="243">
        <v>355.9</v>
      </c>
      <c r="F216" s="243">
        <v>91.4</v>
      </c>
      <c r="G216" s="243">
        <v>0</v>
      </c>
      <c r="H216" s="243">
        <v>0</v>
      </c>
      <c r="I216" s="243"/>
      <c r="J216" s="243"/>
      <c r="K216" s="243"/>
      <c r="L216" s="33"/>
      <c r="M216" s="50"/>
      <c r="N216" s="33"/>
      <c r="O216" s="33"/>
      <c r="P216" s="33"/>
      <c r="Q216" s="30"/>
      <c r="R216" s="18"/>
      <c r="S216" s="23"/>
      <c r="T216" s="18"/>
      <c r="U216" s="13"/>
      <c r="V216" s="13"/>
      <c r="W216" s="13"/>
      <c r="X216" s="13"/>
    </row>
    <row r="217" spans="1:24" ht="17.100000000000001" customHeight="1">
      <c r="A217" s="28"/>
      <c r="B217" s="58"/>
      <c r="C217" s="241">
        <v>4300</v>
      </c>
      <c r="D217" s="32" t="s">
        <v>16</v>
      </c>
      <c r="E217" s="243">
        <v>209.1</v>
      </c>
      <c r="F217" s="243">
        <v>209.1</v>
      </c>
      <c r="G217" s="243">
        <v>0</v>
      </c>
      <c r="H217" s="243">
        <v>0</v>
      </c>
      <c r="I217" s="243"/>
      <c r="J217" s="243"/>
      <c r="K217" s="243"/>
      <c r="L217" s="33"/>
      <c r="M217" s="50"/>
      <c r="N217" s="33"/>
      <c r="O217" s="33"/>
      <c r="P217" s="33"/>
      <c r="Q217" s="30"/>
      <c r="R217" s="18"/>
      <c r="S217" s="23"/>
      <c r="T217" s="18"/>
      <c r="U217" s="13"/>
      <c r="V217" s="13"/>
      <c r="W217" s="13"/>
      <c r="X217" s="13"/>
    </row>
    <row r="218" spans="1:24" ht="15.75">
      <c r="A218" s="24"/>
      <c r="B218" s="85" t="s">
        <v>130</v>
      </c>
      <c r="C218" s="218"/>
      <c r="D218" s="83" t="s">
        <v>131</v>
      </c>
      <c r="E218" s="34">
        <f>SUM(E220:E226)</f>
        <v>74180</v>
      </c>
      <c r="F218" s="34">
        <f t="shared" ref="F218:G218" si="43">SUM(F220:F226)</f>
        <v>43912.33</v>
      </c>
      <c r="G218" s="34">
        <f t="shared" si="43"/>
        <v>67000</v>
      </c>
      <c r="H218" s="34">
        <f t="shared" si="39"/>
        <v>152.5767364200442</v>
      </c>
      <c r="I218" s="34">
        <f>I221+I226+I219</f>
        <v>146157.35999999999</v>
      </c>
      <c r="J218" s="34">
        <f>J221+J226+J219+J220</f>
        <v>0</v>
      </c>
      <c r="K218" s="34">
        <f>SUM(K220:K226)</f>
        <v>0</v>
      </c>
      <c r="L218" s="34">
        <f>L221+L226+L219+L220</f>
        <v>0</v>
      </c>
      <c r="M218" s="82">
        <f>M221+M226+M219</f>
        <v>134000</v>
      </c>
      <c r="N218" s="82">
        <f>N221+N226+N219</f>
        <v>160000</v>
      </c>
      <c r="O218" s="82">
        <f>N218/M218*100</f>
        <v>119.40298507462686</v>
      </c>
      <c r="P218" s="82">
        <f>P221+P226+P219</f>
        <v>0</v>
      </c>
      <c r="Q218" s="27"/>
      <c r="R218" s="18"/>
      <c r="S218" s="23"/>
      <c r="T218" s="18"/>
      <c r="U218" s="13"/>
      <c r="V218" s="13"/>
      <c r="W218" s="13"/>
      <c r="X218" s="13"/>
    </row>
    <row r="219" spans="1:24" ht="55.9" hidden="1" customHeight="1">
      <c r="A219" s="24"/>
      <c r="B219" s="232"/>
      <c r="C219" s="69" t="s">
        <v>43</v>
      </c>
      <c r="D219" s="32" t="s">
        <v>44</v>
      </c>
      <c r="E219" s="33">
        <v>0</v>
      </c>
      <c r="F219" s="33">
        <v>0</v>
      </c>
      <c r="G219" s="33">
        <v>0</v>
      </c>
      <c r="H219" s="33" t="e">
        <f t="shared" si="39"/>
        <v>#DIV/0!</v>
      </c>
      <c r="I219" s="33">
        <v>0</v>
      </c>
      <c r="J219" s="33">
        <v>0</v>
      </c>
      <c r="K219" s="33">
        <v>0</v>
      </c>
      <c r="L219" s="84">
        <v>0</v>
      </c>
      <c r="M219" s="50">
        <v>0</v>
      </c>
      <c r="N219" s="33">
        <v>0</v>
      </c>
      <c r="O219" s="33" t="e">
        <f>N219/M219*100</f>
        <v>#DIV/0!</v>
      </c>
      <c r="P219" s="33">
        <v>0</v>
      </c>
      <c r="Q219" s="55"/>
      <c r="R219" s="18"/>
      <c r="S219" s="23"/>
      <c r="T219" s="18"/>
      <c r="U219" s="13"/>
      <c r="V219" s="13"/>
      <c r="W219" s="13"/>
      <c r="X219" s="13"/>
    </row>
    <row r="220" spans="1:24" ht="41.25" customHeight="1">
      <c r="A220" s="24"/>
      <c r="B220" s="232"/>
      <c r="C220" s="248">
        <v>2820</v>
      </c>
      <c r="D220" s="249" t="s">
        <v>159</v>
      </c>
      <c r="E220" s="250">
        <v>35000</v>
      </c>
      <c r="F220" s="250">
        <v>35000</v>
      </c>
      <c r="G220" s="250">
        <v>35000</v>
      </c>
      <c r="H220" s="250">
        <f t="shared" si="39"/>
        <v>100</v>
      </c>
      <c r="I220" s="250">
        <v>22936.13</v>
      </c>
      <c r="J220" s="250">
        <v>0</v>
      </c>
      <c r="K220" s="250"/>
      <c r="L220" s="30">
        <v>0</v>
      </c>
      <c r="M220" s="50"/>
      <c r="N220" s="33"/>
      <c r="O220" s="33"/>
      <c r="P220" s="33"/>
      <c r="Q220" s="55"/>
      <c r="R220" s="18"/>
      <c r="S220" s="23"/>
      <c r="T220" s="18"/>
      <c r="U220" s="13"/>
      <c r="V220" s="13"/>
      <c r="W220" s="13"/>
      <c r="X220" s="13"/>
    </row>
    <row r="221" spans="1:24" ht="17.100000000000001" customHeight="1">
      <c r="A221" s="28"/>
      <c r="B221" s="58"/>
      <c r="C221" s="69">
        <v>4110</v>
      </c>
      <c r="D221" s="32" t="s">
        <v>28</v>
      </c>
      <c r="E221" s="33">
        <v>300</v>
      </c>
      <c r="F221" s="33">
        <v>140.97999999999999</v>
      </c>
      <c r="G221" s="33">
        <v>300</v>
      </c>
      <c r="H221" s="240">
        <f t="shared" si="39"/>
        <v>212.79614129663784</v>
      </c>
      <c r="I221" s="33">
        <v>3106.58</v>
      </c>
      <c r="J221" s="33">
        <v>0</v>
      </c>
      <c r="K221" s="33"/>
      <c r="L221" s="33">
        <v>0</v>
      </c>
      <c r="M221" s="50">
        <v>1500</v>
      </c>
      <c r="N221" s="33">
        <v>2000</v>
      </c>
      <c r="O221" s="33">
        <f>N221/M221*100</f>
        <v>133.33333333333331</v>
      </c>
      <c r="P221" s="33">
        <v>0</v>
      </c>
      <c r="Q221" s="30"/>
      <c r="R221" s="18"/>
      <c r="S221" s="23"/>
      <c r="T221" s="18"/>
      <c r="U221" s="13"/>
      <c r="V221" s="13"/>
      <c r="W221" s="13"/>
      <c r="X221" s="13"/>
    </row>
    <row r="222" spans="1:24" ht="32.25" customHeight="1">
      <c r="A222" s="28"/>
      <c r="B222" s="58"/>
      <c r="C222" s="69">
        <v>4120</v>
      </c>
      <c r="D222" s="29" t="s">
        <v>402</v>
      </c>
      <c r="E222" s="33">
        <v>100</v>
      </c>
      <c r="F222" s="33">
        <v>20.079999999999998</v>
      </c>
      <c r="G222" s="33">
        <v>100</v>
      </c>
      <c r="H222" s="240">
        <f t="shared" si="39"/>
        <v>498.00796812749002</v>
      </c>
      <c r="I222" s="33"/>
      <c r="J222" s="33"/>
      <c r="K222" s="33"/>
      <c r="L222" s="33"/>
      <c r="M222" s="50"/>
      <c r="N222" s="33"/>
      <c r="O222" s="33"/>
      <c r="P222" s="33"/>
      <c r="Q222" s="30"/>
      <c r="R222" s="18"/>
      <c r="S222" s="23"/>
      <c r="T222" s="18"/>
      <c r="U222" s="13"/>
      <c r="V222" s="13"/>
      <c r="W222" s="13"/>
      <c r="X222" s="13"/>
    </row>
    <row r="223" spans="1:24" ht="17.100000000000001" customHeight="1">
      <c r="A223" s="28"/>
      <c r="B223" s="58"/>
      <c r="C223" s="69">
        <v>4170</v>
      </c>
      <c r="D223" s="32" t="s">
        <v>70</v>
      </c>
      <c r="E223" s="33">
        <v>2720</v>
      </c>
      <c r="F223" s="33">
        <v>820</v>
      </c>
      <c r="G223" s="33">
        <v>1500</v>
      </c>
      <c r="H223" s="240">
        <f t="shared" si="39"/>
        <v>182.92682926829269</v>
      </c>
      <c r="I223" s="33"/>
      <c r="J223" s="33"/>
      <c r="K223" s="33"/>
      <c r="L223" s="33"/>
      <c r="M223" s="50"/>
      <c r="N223" s="33"/>
      <c r="O223" s="33"/>
      <c r="P223" s="33"/>
      <c r="Q223" s="30"/>
      <c r="R223" s="18"/>
      <c r="S223" s="23"/>
      <c r="T223" s="18"/>
      <c r="U223" s="13"/>
      <c r="V223" s="13"/>
      <c r="W223" s="13"/>
      <c r="X223" s="13"/>
    </row>
    <row r="224" spans="1:24" ht="17.100000000000001" customHeight="1">
      <c r="A224" s="28"/>
      <c r="B224" s="58"/>
      <c r="C224" s="69">
        <v>4210</v>
      </c>
      <c r="D224" s="32" t="s">
        <v>32</v>
      </c>
      <c r="E224" s="33">
        <v>27460</v>
      </c>
      <c r="F224" s="33">
        <v>7931.27</v>
      </c>
      <c r="G224" s="33">
        <v>15000</v>
      </c>
      <c r="H224" s="33">
        <f t="shared" si="39"/>
        <v>189.12481859777813</v>
      </c>
      <c r="I224" s="33"/>
      <c r="J224" s="33"/>
      <c r="K224" s="33"/>
      <c r="L224" s="33"/>
      <c r="M224" s="50"/>
      <c r="N224" s="33"/>
      <c r="O224" s="33"/>
      <c r="P224" s="33"/>
      <c r="Q224" s="30"/>
      <c r="R224" s="18"/>
      <c r="S224" s="23"/>
      <c r="T224" s="18"/>
      <c r="U224" s="13"/>
      <c r="V224" s="13"/>
      <c r="W224" s="13"/>
      <c r="X224" s="13"/>
    </row>
    <row r="225" spans="1:24" ht="17.100000000000001" customHeight="1">
      <c r="A225" s="28"/>
      <c r="B225" s="58"/>
      <c r="C225" s="69">
        <v>4300</v>
      </c>
      <c r="D225" s="32" t="s">
        <v>16</v>
      </c>
      <c r="E225" s="33">
        <v>8500</v>
      </c>
      <c r="F225" s="33">
        <v>0</v>
      </c>
      <c r="G225" s="33">
        <v>15000</v>
      </c>
      <c r="H225" s="33">
        <v>0</v>
      </c>
      <c r="I225" s="33"/>
      <c r="J225" s="33"/>
      <c r="K225" s="33"/>
      <c r="L225" s="33"/>
      <c r="M225" s="50"/>
      <c r="N225" s="33"/>
      <c r="O225" s="33"/>
      <c r="P225" s="33"/>
      <c r="Q225" s="30"/>
      <c r="R225" s="18"/>
      <c r="S225" s="23"/>
      <c r="T225" s="18"/>
      <c r="U225" s="13"/>
      <c r="V225" s="13"/>
      <c r="W225" s="13"/>
      <c r="X225" s="13"/>
    </row>
    <row r="226" spans="1:24" ht="17.100000000000001" customHeight="1">
      <c r="A226" s="28"/>
      <c r="B226" s="58"/>
      <c r="C226" s="69">
        <v>4380</v>
      </c>
      <c r="D226" s="32" t="s">
        <v>368</v>
      </c>
      <c r="E226" s="33">
        <v>100</v>
      </c>
      <c r="F226" s="33">
        <v>0</v>
      </c>
      <c r="G226" s="33">
        <v>100</v>
      </c>
      <c r="H226" s="33">
        <v>0</v>
      </c>
      <c r="I226" s="33">
        <v>143050.78</v>
      </c>
      <c r="J226" s="33">
        <v>0</v>
      </c>
      <c r="K226" s="33"/>
      <c r="L226" s="33">
        <v>0</v>
      </c>
      <c r="M226" s="50">
        <v>132500</v>
      </c>
      <c r="N226" s="33">
        <v>158000</v>
      </c>
      <c r="O226" s="33">
        <f>N226/M226*100</f>
        <v>119.24528301886792</v>
      </c>
      <c r="P226" s="33">
        <v>0</v>
      </c>
      <c r="Q226" s="30"/>
      <c r="R226" s="18"/>
      <c r="S226" s="23"/>
      <c r="T226" s="18"/>
      <c r="U226" s="13"/>
      <c r="V226" s="13"/>
      <c r="W226" s="13"/>
      <c r="X226" s="13"/>
    </row>
    <row r="227" spans="1:24" ht="32.450000000000003" customHeight="1">
      <c r="A227" s="28"/>
      <c r="B227" s="85">
        <v>75085</v>
      </c>
      <c r="C227" s="208"/>
      <c r="D227" s="25" t="s">
        <v>132</v>
      </c>
      <c r="E227" s="26">
        <f>SUM(E228:E250)</f>
        <v>633000</v>
      </c>
      <c r="F227" s="26">
        <f t="shared" ref="F227:G227" si="44">SUM(F228:F250)</f>
        <v>503231.89000000013</v>
      </c>
      <c r="G227" s="26">
        <f t="shared" si="44"/>
        <v>1091830</v>
      </c>
      <c r="H227" s="26">
        <f t="shared" si="39"/>
        <v>216.96359505356463</v>
      </c>
      <c r="I227" s="26">
        <f>I228+I229+I230+I231+I232+I234+I235+I237+I238+I239+I240+I242+I243+I244+I246+I247+I248+I249</f>
        <v>0</v>
      </c>
      <c r="J227" s="26">
        <f t="shared" ref="J227:Q227" si="45">J228+J229+J230+J231+J232+J234+J235+J237+J238+J239+J240+J242+J243+J244+J246+J247+J248+J249</f>
        <v>0</v>
      </c>
      <c r="K227" s="26">
        <f t="shared" si="45"/>
        <v>0</v>
      </c>
      <c r="L227" s="26">
        <f t="shared" si="45"/>
        <v>0</v>
      </c>
      <c r="M227" s="27">
        <f t="shared" si="45"/>
        <v>0</v>
      </c>
      <c r="N227" s="27">
        <f t="shared" si="45"/>
        <v>0</v>
      </c>
      <c r="O227" s="27">
        <f t="shared" si="45"/>
        <v>0</v>
      </c>
      <c r="P227" s="27">
        <f t="shared" si="45"/>
        <v>0</v>
      </c>
      <c r="Q227" s="27">
        <f t="shared" si="45"/>
        <v>0</v>
      </c>
      <c r="R227" s="18"/>
      <c r="S227" s="23"/>
      <c r="T227" s="18"/>
      <c r="U227" s="13"/>
      <c r="V227" s="13"/>
      <c r="W227" s="13"/>
      <c r="X227" s="13"/>
    </row>
    <row r="228" spans="1:24" ht="19.5" customHeight="1">
      <c r="A228" s="86"/>
      <c r="B228" s="64"/>
      <c r="C228" s="69" t="s">
        <v>115</v>
      </c>
      <c r="D228" s="32" t="s">
        <v>116</v>
      </c>
      <c r="E228" s="84">
        <v>3000</v>
      </c>
      <c r="F228" s="84">
        <v>1597.65</v>
      </c>
      <c r="G228" s="84">
        <v>6200</v>
      </c>
      <c r="H228" s="33">
        <f t="shared" si="39"/>
        <v>388.06997777986413</v>
      </c>
      <c r="I228" s="84">
        <v>0</v>
      </c>
      <c r="J228" s="84">
        <v>0</v>
      </c>
      <c r="K228" s="84"/>
      <c r="L228" s="33">
        <v>0</v>
      </c>
      <c r="M228" s="50"/>
      <c r="N228" s="33"/>
      <c r="O228" s="33"/>
      <c r="P228" s="33">
        <v>0</v>
      </c>
      <c r="Q228" s="30"/>
      <c r="R228" s="18"/>
      <c r="S228" s="23"/>
      <c r="T228" s="18"/>
      <c r="U228" s="13"/>
      <c r="V228" s="13"/>
      <c r="W228" s="13"/>
      <c r="X228" s="13"/>
    </row>
    <row r="229" spans="1:24" ht="17.100000000000001" customHeight="1">
      <c r="A229" s="28"/>
      <c r="B229" s="58"/>
      <c r="C229" s="69" t="s">
        <v>25</v>
      </c>
      <c r="D229" s="32" t="s">
        <v>26</v>
      </c>
      <c r="E229" s="33">
        <v>429700</v>
      </c>
      <c r="F229" s="33">
        <v>341225.4</v>
      </c>
      <c r="G229" s="33">
        <v>725000</v>
      </c>
      <c r="H229" s="33">
        <f t="shared" si="39"/>
        <v>212.46952893893595</v>
      </c>
      <c r="I229" s="33">
        <v>0</v>
      </c>
      <c r="J229" s="33">
        <v>0</v>
      </c>
      <c r="K229" s="33"/>
      <c r="L229" s="33">
        <v>0</v>
      </c>
      <c r="M229" s="50"/>
      <c r="N229" s="33"/>
      <c r="O229" s="33"/>
      <c r="P229" s="33">
        <v>0</v>
      </c>
      <c r="Q229" s="30"/>
      <c r="R229" s="18"/>
      <c r="S229" s="23"/>
      <c r="T229" s="18"/>
      <c r="U229" s="13"/>
      <c r="V229" s="13"/>
      <c r="W229" s="13"/>
      <c r="X229" s="13"/>
    </row>
    <row r="230" spans="1:24" ht="17.100000000000001" customHeight="1">
      <c r="A230" s="28"/>
      <c r="B230" s="58"/>
      <c r="C230" s="69" t="s">
        <v>99</v>
      </c>
      <c r="D230" s="32" t="s">
        <v>100</v>
      </c>
      <c r="E230" s="33">
        <v>38800</v>
      </c>
      <c r="F230" s="33">
        <v>38791.53</v>
      </c>
      <c r="G230" s="33">
        <v>65000</v>
      </c>
      <c r="H230" s="33">
        <f t="shared" si="39"/>
        <v>167.56235188454801</v>
      </c>
      <c r="I230" s="33">
        <v>0</v>
      </c>
      <c r="J230" s="33">
        <v>0</v>
      </c>
      <c r="K230" s="33"/>
      <c r="L230" s="33">
        <v>0</v>
      </c>
      <c r="M230" s="50"/>
      <c r="N230" s="33"/>
      <c r="O230" s="33"/>
      <c r="P230" s="33">
        <v>0</v>
      </c>
      <c r="Q230" s="30"/>
      <c r="R230" s="18"/>
      <c r="S230" s="23"/>
      <c r="T230" s="18"/>
      <c r="U230" s="13"/>
      <c r="V230" s="13"/>
      <c r="W230" s="13"/>
      <c r="X230" s="13"/>
    </row>
    <row r="231" spans="1:24" ht="17.100000000000001" customHeight="1">
      <c r="A231" s="28"/>
      <c r="B231" s="58"/>
      <c r="C231" s="69" t="s">
        <v>27</v>
      </c>
      <c r="D231" s="32" t="s">
        <v>28</v>
      </c>
      <c r="E231" s="33">
        <v>80000</v>
      </c>
      <c r="F231" s="33">
        <v>59826.55</v>
      </c>
      <c r="G231" s="33">
        <v>140000</v>
      </c>
      <c r="H231" s="33">
        <f t="shared" si="39"/>
        <v>234.00981671181108</v>
      </c>
      <c r="I231" s="33">
        <v>0</v>
      </c>
      <c r="J231" s="33">
        <v>0</v>
      </c>
      <c r="K231" s="33"/>
      <c r="L231" s="33">
        <v>0</v>
      </c>
      <c r="M231" s="50"/>
      <c r="N231" s="33"/>
      <c r="O231" s="33"/>
      <c r="P231" s="33">
        <v>0</v>
      </c>
      <c r="Q231" s="30"/>
      <c r="R231" s="18"/>
      <c r="S231" s="23"/>
      <c r="T231" s="18"/>
      <c r="U231" s="13"/>
      <c r="V231" s="13"/>
      <c r="W231" s="13"/>
      <c r="X231" s="13"/>
    </row>
    <row r="232" spans="1:24" ht="32.25" customHeight="1">
      <c r="A232" s="28"/>
      <c r="B232" s="58"/>
      <c r="C232" s="69" t="s">
        <v>29</v>
      </c>
      <c r="D232" s="29" t="s">
        <v>402</v>
      </c>
      <c r="E232" s="33">
        <v>11000</v>
      </c>
      <c r="F232" s="33">
        <v>4770.3999999999996</v>
      </c>
      <c r="G232" s="33">
        <v>21000</v>
      </c>
      <c r="H232" s="33">
        <f t="shared" si="39"/>
        <v>440.21465705181953</v>
      </c>
      <c r="I232" s="33">
        <v>0</v>
      </c>
      <c r="J232" s="33">
        <v>0</v>
      </c>
      <c r="K232" s="33"/>
      <c r="L232" s="33">
        <v>0</v>
      </c>
      <c r="M232" s="50"/>
      <c r="N232" s="33"/>
      <c r="O232" s="33"/>
      <c r="P232" s="33">
        <v>0</v>
      </c>
      <c r="Q232" s="30"/>
      <c r="R232" s="18"/>
      <c r="S232" s="23"/>
      <c r="T232" s="18"/>
      <c r="U232" s="13"/>
      <c r="V232" s="13"/>
      <c r="W232" s="13"/>
      <c r="X232" s="13"/>
    </row>
    <row r="233" spans="1:24" ht="17.100000000000001" customHeight="1">
      <c r="A233" s="28"/>
      <c r="B233" s="58"/>
      <c r="C233" s="69">
        <v>4140</v>
      </c>
      <c r="D233" s="29" t="s">
        <v>117</v>
      </c>
      <c r="E233" s="33">
        <v>500</v>
      </c>
      <c r="F233" s="33">
        <v>0</v>
      </c>
      <c r="G233" s="33">
        <v>0</v>
      </c>
      <c r="H233" s="33">
        <v>0</v>
      </c>
      <c r="I233" s="33"/>
      <c r="J233" s="33"/>
      <c r="K233" s="33"/>
      <c r="L233" s="33"/>
      <c r="M233" s="50"/>
      <c r="N233" s="33"/>
      <c r="O233" s="33"/>
      <c r="P233" s="33"/>
      <c r="Q233" s="30"/>
      <c r="R233" s="18"/>
      <c r="S233" s="23"/>
      <c r="T233" s="18"/>
      <c r="U233" s="13"/>
      <c r="V233" s="13"/>
      <c r="W233" s="13"/>
      <c r="X233" s="13"/>
    </row>
    <row r="234" spans="1:24" ht="17.100000000000001" customHeight="1">
      <c r="A234" s="28"/>
      <c r="B234" s="58"/>
      <c r="C234" s="69" t="s">
        <v>69</v>
      </c>
      <c r="D234" s="32" t="s">
        <v>70</v>
      </c>
      <c r="E234" s="33">
        <v>1000</v>
      </c>
      <c r="F234" s="33">
        <v>0</v>
      </c>
      <c r="G234" s="33">
        <v>11000</v>
      </c>
      <c r="H234" s="33">
        <v>0</v>
      </c>
      <c r="I234" s="33">
        <v>0</v>
      </c>
      <c r="J234" s="33">
        <v>0</v>
      </c>
      <c r="K234" s="33"/>
      <c r="L234" s="33">
        <v>0</v>
      </c>
      <c r="M234" s="50"/>
      <c r="N234" s="33"/>
      <c r="O234" s="33"/>
      <c r="P234" s="33">
        <v>0</v>
      </c>
      <c r="Q234" s="30"/>
      <c r="R234" s="18"/>
      <c r="S234" s="23"/>
      <c r="T234" s="18"/>
      <c r="U234" s="13"/>
      <c r="V234" s="13"/>
      <c r="W234" s="13"/>
      <c r="X234" s="13"/>
    </row>
    <row r="235" spans="1:24" ht="17.100000000000001" customHeight="1">
      <c r="A235" s="28"/>
      <c r="B235" s="58"/>
      <c r="C235" s="69" t="s">
        <v>31</v>
      </c>
      <c r="D235" s="32" t="s">
        <v>32</v>
      </c>
      <c r="E235" s="33">
        <v>14000</v>
      </c>
      <c r="F235" s="33">
        <v>12401.27</v>
      </c>
      <c r="G235" s="33">
        <v>41500</v>
      </c>
      <c r="H235" s="33">
        <f t="shared" si="39"/>
        <v>334.64314541978359</v>
      </c>
      <c r="I235" s="33">
        <v>0</v>
      </c>
      <c r="J235" s="33">
        <v>0</v>
      </c>
      <c r="K235" s="33"/>
      <c r="L235" s="33">
        <v>0</v>
      </c>
      <c r="M235" s="50"/>
      <c r="N235" s="33"/>
      <c r="O235" s="33"/>
      <c r="P235" s="33">
        <v>0</v>
      </c>
      <c r="Q235" s="30"/>
      <c r="R235" s="18"/>
      <c r="S235" s="23"/>
      <c r="T235" s="18"/>
      <c r="U235" s="13"/>
      <c r="V235" s="13"/>
      <c r="W235" s="13"/>
      <c r="X235" s="13"/>
    </row>
    <row r="236" spans="1:24" ht="17.100000000000001" customHeight="1">
      <c r="A236" s="28"/>
      <c r="B236" s="58"/>
      <c r="C236" s="69">
        <v>4260</v>
      </c>
      <c r="D236" s="32" t="s">
        <v>76</v>
      </c>
      <c r="E236" s="33">
        <v>1246</v>
      </c>
      <c r="F236" s="33">
        <v>414.19</v>
      </c>
      <c r="G236" s="33">
        <v>1200</v>
      </c>
      <c r="H236" s="33">
        <f t="shared" si="39"/>
        <v>289.7221082112074</v>
      </c>
      <c r="I236" s="33"/>
      <c r="J236" s="33"/>
      <c r="K236" s="33"/>
      <c r="L236" s="33"/>
      <c r="M236" s="50"/>
      <c r="N236" s="33"/>
      <c r="O236" s="33"/>
      <c r="P236" s="33"/>
      <c r="Q236" s="30"/>
      <c r="R236" s="18"/>
      <c r="S236" s="23"/>
      <c r="T236" s="18"/>
      <c r="U236" s="13"/>
      <c r="V236" s="13"/>
      <c r="W236" s="13"/>
      <c r="X236" s="13"/>
    </row>
    <row r="237" spans="1:24" ht="17.100000000000001" customHeight="1">
      <c r="A237" s="28"/>
      <c r="B237" s="58"/>
      <c r="C237" s="58" t="s">
        <v>51</v>
      </c>
      <c r="D237" s="29" t="s">
        <v>52</v>
      </c>
      <c r="E237" s="33">
        <v>6254</v>
      </c>
      <c r="F237" s="33">
        <v>6254</v>
      </c>
      <c r="G237" s="33">
        <v>7000</v>
      </c>
      <c r="H237" s="30">
        <f t="shared" si="39"/>
        <v>111.92836584585865</v>
      </c>
      <c r="I237" s="30">
        <v>0</v>
      </c>
      <c r="J237" s="30">
        <v>0</v>
      </c>
      <c r="K237" s="30"/>
      <c r="L237" s="33">
        <v>0</v>
      </c>
      <c r="M237" s="50"/>
      <c r="N237" s="33"/>
      <c r="O237" s="33"/>
      <c r="P237" s="33">
        <v>0</v>
      </c>
      <c r="Q237" s="30"/>
      <c r="R237" s="18"/>
      <c r="S237" s="23"/>
      <c r="T237" s="18"/>
      <c r="U237" s="13"/>
      <c r="V237" s="13"/>
      <c r="W237" s="13"/>
      <c r="X237" s="13"/>
    </row>
    <row r="238" spans="1:24" ht="17.100000000000001" customHeight="1">
      <c r="A238" s="28"/>
      <c r="B238" s="58"/>
      <c r="C238" s="58" t="s">
        <v>118</v>
      </c>
      <c r="D238" s="29" t="s">
        <v>119</v>
      </c>
      <c r="E238" s="30">
        <v>640</v>
      </c>
      <c r="F238" s="30">
        <v>640</v>
      </c>
      <c r="G238" s="30">
        <v>1000</v>
      </c>
      <c r="H238" s="30">
        <f t="shared" si="39"/>
        <v>156.25</v>
      </c>
      <c r="I238" s="30">
        <v>0</v>
      </c>
      <c r="J238" s="30">
        <v>0</v>
      </c>
      <c r="K238" s="30"/>
      <c r="L238" s="33">
        <v>0</v>
      </c>
      <c r="M238" s="50"/>
      <c r="N238" s="33"/>
      <c r="O238" s="33"/>
      <c r="P238" s="33">
        <v>0</v>
      </c>
      <c r="Q238" s="30"/>
      <c r="R238" s="18"/>
      <c r="S238" s="23"/>
      <c r="T238" s="18"/>
      <c r="U238" s="13"/>
      <c r="V238" s="13"/>
      <c r="W238" s="13"/>
      <c r="X238" s="13"/>
    </row>
    <row r="239" spans="1:24" ht="17.100000000000001" customHeight="1">
      <c r="A239" s="28"/>
      <c r="B239" s="58"/>
      <c r="C239" s="58" t="s">
        <v>15</v>
      </c>
      <c r="D239" s="29" t="s">
        <v>16</v>
      </c>
      <c r="E239" s="30">
        <v>17000</v>
      </c>
      <c r="F239" s="30">
        <v>15192.88</v>
      </c>
      <c r="G239" s="30">
        <v>22500</v>
      </c>
      <c r="H239" s="30">
        <f t="shared" si="39"/>
        <v>148.09568692703425</v>
      </c>
      <c r="I239" s="30">
        <v>0</v>
      </c>
      <c r="J239" s="30">
        <v>0</v>
      </c>
      <c r="K239" s="30"/>
      <c r="L239" s="33">
        <v>0</v>
      </c>
      <c r="M239" s="50"/>
      <c r="N239" s="33"/>
      <c r="O239" s="33"/>
      <c r="P239" s="33">
        <v>0</v>
      </c>
      <c r="Q239" s="30"/>
      <c r="R239" s="18"/>
      <c r="S239" s="23"/>
      <c r="T239" s="18"/>
      <c r="U239" s="13"/>
      <c r="V239" s="13"/>
      <c r="W239" s="13"/>
      <c r="X239" s="13"/>
    </row>
    <row r="240" spans="1:24" ht="29.25" customHeight="1">
      <c r="A240" s="28"/>
      <c r="B240" s="58"/>
      <c r="C240" s="58" t="s">
        <v>122</v>
      </c>
      <c r="D240" s="29" t="s">
        <v>123</v>
      </c>
      <c r="E240" s="30">
        <v>5500</v>
      </c>
      <c r="F240" s="30">
        <v>3837.28</v>
      </c>
      <c r="G240" s="30">
        <v>6000</v>
      </c>
      <c r="H240" s="30">
        <f t="shared" si="39"/>
        <v>156.36075553517074</v>
      </c>
      <c r="I240" s="30">
        <v>0</v>
      </c>
      <c r="J240" s="30">
        <v>0</v>
      </c>
      <c r="K240" s="30"/>
      <c r="L240" s="33">
        <v>0</v>
      </c>
      <c r="M240" s="50"/>
      <c r="N240" s="33"/>
      <c r="O240" s="33"/>
      <c r="P240" s="33">
        <v>0</v>
      </c>
      <c r="Q240" s="30"/>
      <c r="R240" s="18"/>
      <c r="S240" s="23"/>
      <c r="T240" s="18"/>
      <c r="U240" s="13"/>
      <c r="V240" s="13"/>
      <c r="W240" s="13"/>
      <c r="X240" s="13"/>
    </row>
    <row r="241" spans="1:24" ht="34.9" customHeight="1">
      <c r="A241" s="28"/>
      <c r="B241" s="58"/>
      <c r="C241" s="58">
        <v>4400</v>
      </c>
      <c r="D241" s="29" t="s">
        <v>134</v>
      </c>
      <c r="E241" s="30">
        <v>5360</v>
      </c>
      <c r="F241" s="30">
        <v>3073.74</v>
      </c>
      <c r="G241" s="30">
        <v>5200</v>
      </c>
      <c r="H241" s="30">
        <f t="shared" si="39"/>
        <v>169.17501154944793</v>
      </c>
      <c r="I241" s="30"/>
      <c r="J241" s="30"/>
      <c r="K241" s="30"/>
      <c r="L241" s="33"/>
      <c r="M241" s="50"/>
      <c r="N241" s="33"/>
      <c r="O241" s="33"/>
      <c r="P241" s="33"/>
      <c r="Q241" s="30"/>
      <c r="R241" s="18"/>
      <c r="S241" s="23"/>
      <c r="T241" s="18"/>
      <c r="U241" s="13"/>
      <c r="V241" s="13"/>
      <c r="W241" s="13"/>
      <c r="X241" s="13"/>
    </row>
    <row r="242" spans="1:24" ht="17.25" customHeight="1">
      <c r="A242" s="28"/>
      <c r="B242" s="58"/>
      <c r="C242" s="58">
        <v>4410</v>
      </c>
      <c r="D242" s="29" t="s">
        <v>108</v>
      </c>
      <c r="E242" s="30">
        <v>200</v>
      </c>
      <c r="F242" s="30">
        <v>0</v>
      </c>
      <c r="G242" s="30">
        <v>100</v>
      </c>
      <c r="H242" s="30">
        <v>0</v>
      </c>
      <c r="I242" s="30">
        <v>0</v>
      </c>
      <c r="J242" s="30">
        <v>0</v>
      </c>
      <c r="K242" s="30"/>
      <c r="L242" s="33">
        <v>0</v>
      </c>
      <c r="M242" s="50"/>
      <c r="N242" s="33"/>
      <c r="O242" s="33"/>
      <c r="P242" s="33">
        <v>0</v>
      </c>
      <c r="Q242" s="30"/>
      <c r="R242" s="18"/>
      <c r="S242" s="23"/>
      <c r="T242" s="18"/>
      <c r="U242" s="13"/>
      <c r="V242" s="13"/>
      <c r="W242" s="13"/>
      <c r="X242" s="13"/>
    </row>
    <row r="243" spans="1:24" ht="25.9" customHeight="1">
      <c r="A243" s="28"/>
      <c r="B243" s="58"/>
      <c r="C243" s="58">
        <v>4430</v>
      </c>
      <c r="D243" s="29" t="s">
        <v>134</v>
      </c>
      <c r="E243" s="30">
        <v>4800</v>
      </c>
      <c r="F243" s="30">
        <v>3017</v>
      </c>
      <c r="G243" s="30">
        <v>4000</v>
      </c>
      <c r="H243" s="30">
        <f t="shared" ref="H243:H310" si="46">G243/F243*100</f>
        <v>132.58203513423931</v>
      </c>
      <c r="I243" s="30">
        <v>0</v>
      </c>
      <c r="J243" s="30">
        <v>0</v>
      </c>
      <c r="K243" s="30"/>
      <c r="L243" s="33">
        <v>0</v>
      </c>
      <c r="M243" s="50"/>
      <c r="N243" s="33"/>
      <c r="O243" s="33"/>
      <c r="P243" s="33">
        <v>0</v>
      </c>
      <c r="Q243" s="30"/>
      <c r="R243" s="18"/>
      <c r="S243" s="23"/>
      <c r="T243" s="18"/>
      <c r="U243" s="13"/>
      <c r="V243" s="13"/>
      <c r="W243" s="13"/>
      <c r="X243" s="13"/>
    </row>
    <row r="244" spans="1:24" ht="17.100000000000001" hidden="1" customHeight="1">
      <c r="A244" s="28"/>
      <c r="B244" s="58"/>
      <c r="C244" s="58" t="s">
        <v>107</v>
      </c>
      <c r="D244" s="29" t="s">
        <v>108</v>
      </c>
      <c r="E244" s="30"/>
      <c r="F244" s="30"/>
      <c r="G244" s="30"/>
      <c r="H244" s="30" t="e">
        <f t="shared" si="46"/>
        <v>#DIV/0!</v>
      </c>
      <c r="I244" s="30">
        <v>0</v>
      </c>
      <c r="J244" s="30">
        <v>0</v>
      </c>
      <c r="K244" s="30">
        <v>0</v>
      </c>
      <c r="L244" s="33">
        <v>0</v>
      </c>
      <c r="M244" s="50"/>
      <c r="N244" s="33"/>
      <c r="O244" s="33"/>
      <c r="P244" s="33">
        <v>0</v>
      </c>
      <c r="Q244" s="30"/>
      <c r="R244" s="18"/>
      <c r="S244" s="23"/>
      <c r="T244" s="18"/>
      <c r="U244" s="13"/>
      <c r="V244" s="13"/>
      <c r="W244" s="13"/>
      <c r="X244" s="13"/>
    </row>
    <row r="245" spans="1:24" ht="17.100000000000001" hidden="1" customHeight="1">
      <c r="A245" s="28"/>
      <c r="B245" s="58"/>
      <c r="C245" s="58" t="s">
        <v>33</v>
      </c>
      <c r="D245" s="29" t="s">
        <v>34</v>
      </c>
      <c r="E245" s="30"/>
      <c r="F245" s="30"/>
      <c r="G245" s="30"/>
      <c r="H245" s="30" t="e">
        <f t="shared" si="46"/>
        <v>#DIV/0!</v>
      </c>
      <c r="I245" s="30">
        <v>0</v>
      </c>
      <c r="J245" s="30">
        <v>0</v>
      </c>
      <c r="K245" s="30">
        <v>0</v>
      </c>
      <c r="L245" s="33"/>
      <c r="M245" s="50"/>
      <c r="N245" s="33"/>
      <c r="O245" s="33"/>
      <c r="P245" s="33"/>
      <c r="Q245" s="30"/>
      <c r="R245" s="18"/>
      <c r="S245" s="23"/>
      <c r="T245" s="18"/>
      <c r="U245" s="13"/>
      <c r="V245" s="13"/>
      <c r="W245" s="13"/>
      <c r="X245" s="13"/>
    </row>
    <row r="246" spans="1:24" ht="25.9" customHeight="1">
      <c r="A246" s="28"/>
      <c r="B246" s="58"/>
      <c r="C246" s="58" t="s">
        <v>124</v>
      </c>
      <c r="D246" s="29" t="s">
        <v>125</v>
      </c>
      <c r="E246" s="30">
        <v>11000</v>
      </c>
      <c r="F246" s="30">
        <v>11000</v>
      </c>
      <c r="G246" s="30">
        <v>32130</v>
      </c>
      <c r="H246" s="30">
        <f t="shared" si="46"/>
        <v>292.09090909090907</v>
      </c>
      <c r="I246" s="30">
        <v>0</v>
      </c>
      <c r="J246" s="30">
        <v>0</v>
      </c>
      <c r="K246" s="30"/>
      <c r="L246" s="33">
        <v>0</v>
      </c>
      <c r="M246" s="50"/>
      <c r="N246" s="33"/>
      <c r="O246" s="33"/>
      <c r="P246" s="33">
        <v>0</v>
      </c>
      <c r="Q246" s="30"/>
      <c r="R246" s="18"/>
      <c r="S246" s="23"/>
      <c r="T246" s="18"/>
      <c r="U246" s="13"/>
      <c r="V246" s="13"/>
      <c r="W246" s="13"/>
      <c r="X246" s="13"/>
    </row>
    <row r="247" spans="1:24" ht="28.9" customHeight="1">
      <c r="A247" s="28"/>
      <c r="B247" s="58"/>
      <c r="C247" s="58" t="s">
        <v>111</v>
      </c>
      <c r="D247" s="29" t="s">
        <v>112</v>
      </c>
      <c r="E247" s="30">
        <v>3000</v>
      </c>
      <c r="F247" s="30">
        <v>1190</v>
      </c>
      <c r="G247" s="30">
        <v>3000</v>
      </c>
      <c r="H247" s="30">
        <f t="shared" si="46"/>
        <v>252.10084033613444</v>
      </c>
      <c r="I247" s="30">
        <v>0</v>
      </c>
      <c r="J247" s="30">
        <v>0</v>
      </c>
      <c r="K247" s="30"/>
      <c r="L247" s="33">
        <v>0</v>
      </c>
      <c r="M247" s="50"/>
      <c r="N247" s="33"/>
      <c r="O247" s="33"/>
      <c r="P247" s="33">
        <v>0</v>
      </c>
      <c r="Q247" s="30"/>
      <c r="R247" s="18"/>
      <c r="S247" s="23"/>
      <c r="T247" s="18"/>
      <c r="U247" s="13"/>
      <c r="V247" s="13"/>
      <c r="W247" s="13"/>
      <c r="X247" s="13"/>
    </row>
    <row r="248" spans="1:24" ht="17.100000000000001" hidden="1" customHeight="1">
      <c r="A248" s="28"/>
      <c r="B248" s="58"/>
      <c r="C248" s="69" t="s">
        <v>35</v>
      </c>
      <c r="D248" s="32" t="s">
        <v>36</v>
      </c>
      <c r="E248" s="33"/>
      <c r="F248" s="33"/>
      <c r="G248" s="33"/>
      <c r="H248" s="30" t="e">
        <f t="shared" si="46"/>
        <v>#DIV/0!</v>
      </c>
      <c r="I248" s="33">
        <v>0</v>
      </c>
      <c r="J248" s="33">
        <v>0</v>
      </c>
      <c r="K248" s="33">
        <v>0</v>
      </c>
      <c r="L248" s="33"/>
      <c r="M248" s="50"/>
      <c r="N248" s="33"/>
      <c r="O248" s="33"/>
      <c r="P248" s="33"/>
      <c r="Q248" s="30"/>
      <c r="R248" s="18"/>
      <c r="S248" s="23"/>
      <c r="T248" s="18"/>
      <c r="U248" s="13"/>
      <c r="V248" s="13"/>
      <c r="W248" s="13"/>
      <c r="X248" s="13"/>
    </row>
    <row r="249" spans="1:24" ht="17.100000000000001" hidden="1" customHeight="1">
      <c r="A249" s="28"/>
      <c r="B249" s="58"/>
      <c r="C249" s="69" t="s">
        <v>53</v>
      </c>
      <c r="D249" s="32" t="s">
        <v>54</v>
      </c>
      <c r="E249" s="33"/>
      <c r="F249" s="33"/>
      <c r="G249" s="33"/>
      <c r="H249" s="30" t="e">
        <f t="shared" si="46"/>
        <v>#DIV/0!</v>
      </c>
      <c r="I249" s="33">
        <v>0</v>
      </c>
      <c r="J249" s="33">
        <v>0</v>
      </c>
      <c r="K249" s="33">
        <v>0</v>
      </c>
      <c r="L249" s="33"/>
      <c r="M249" s="50"/>
      <c r="N249" s="33"/>
      <c r="O249" s="33"/>
      <c r="P249" s="33"/>
      <c r="Q249" s="30"/>
      <c r="R249" s="18"/>
      <c r="S249" s="23"/>
      <c r="T249" s="18"/>
      <c r="U249" s="13"/>
      <c r="V249" s="13"/>
      <c r="W249" s="13"/>
      <c r="X249" s="13"/>
    </row>
    <row r="250" spans="1:24" ht="30.75" customHeight="1">
      <c r="A250" s="28"/>
      <c r="B250" s="58"/>
      <c r="C250" s="73">
        <v>6050</v>
      </c>
      <c r="D250" s="59" t="s">
        <v>54</v>
      </c>
      <c r="E250" s="61">
        <v>0</v>
      </c>
      <c r="F250" s="61">
        <v>0</v>
      </c>
      <c r="G250" s="61">
        <v>0</v>
      </c>
      <c r="H250" s="68">
        <v>0</v>
      </c>
      <c r="I250" s="61"/>
      <c r="J250" s="61"/>
      <c r="K250" s="61"/>
      <c r="L250" s="33"/>
      <c r="M250" s="50"/>
      <c r="N250" s="33"/>
      <c r="O250" s="33"/>
      <c r="P250" s="33"/>
      <c r="Q250" s="30"/>
      <c r="R250" s="18"/>
      <c r="S250" s="23"/>
      <c r="T250" s="18"/>
      <c r="U250" s="13"/>
      <c r="V250" s="13"/>
      <c r="W250" s="13"/>
      <c r="X250" s="13"/>
    </row>
    <row r="251" spans="1:24" ht="17.100000000000001" customHeight="1">
      <c r="A251" s="24"/>
      <c r="B251" s="85" t="s">
        <v>135</v>
      </c>
      <c r="C251" s="208"/>
      <c r="D251" s="25" t="s">
        <v>24</v>
      </c>
      <c r="E251" s="26">
        <f>SUM(E252:E266)</f>
        <v>151500</v>
      </c>
      <c r="F251" s="26">
        <f t="shared" ref="F251:G251" si="47">SUM(F252:F266)</f>
        <v>94987.440000000017</v>
      </c>
      <c r="G251" s="26">
        <f t="shared" si="47"/>
        <v>101300</v>
      </c>
      <c r="H251" s="26">
        <f t="shared" si="46"/>
        <v>106.6456786286692</v>
      </c>
      <c r="I251" s="26">
        <f t="shared" ref="I251:N251" si="48">I255+I258+I262+I263</f>
        <v>157485.01999999999</v>
      </c>
      <c r="J251" s="26">
        <f>J255+J258+J262+J263+J252+J266</f>
        <v>0</v>
      </c>
      <c r="K251" s="26">
        <f>K255+K258+K262+K263+K252+K266</f>
        <v>0</v>
      </c>
      <c r="L251" s="26">
        <f>L255+L258+L262+L263+L252+L266</f>
        <v>0</v>
      </c>
      <c r="M251" s="27">
        <f t="shared" si="48"/>
        <v>182300</v>
      </c>
      <c r="N251" s="27">
        <f t="shared" si="48"/>
        <v>200000</v>
      </c>
      <c r="O251" s="27">
        <f>N251/M251*100</f>
        <v>109.70927043335162</v>
      </c>
      <c r="P251" s="27">
        <f>P255+P258+P262+P263</f>
        <v>0</v>
      </c>
      <c r="Q251" s="27"/>
      <c r="R251" s="18"/>
      <c r="S251" s="23"/>
      <c r="T251" s="18"/>
      <c r="U251" s="13"/>
      <c r="V251" s="13"/>
      <c r="W251" s="13"/>
      <c r="X251" s="13"/>
    </row>
    <row r="252" spans="1:24" ht="38.25" customHeight="1">
      <c r="A252" s="24"/>
      <c r="B252" s="232"/>
      <c r="C252" s="58">
        <v>2820</v>
      </c>
      <c r="D252" s="29" t="s">
        <v>159</v>
      </c>
      <c r="E252" s="33">
        <v>0</v>
      </c>
      <c r="F252" s="33">
        <v>0</v>
      </c>
      <c r="G252" s="33">
        <v>0</v>
      </c>
      <c r="H252" s="30">
        <v>0</v>
      </c>
      <c r="I252" s="30">
        <v>10105.950000000001</v>
      </c>
      <c r="J252" s="30">
        <v>0</v>
      </c>
      <c r="K252" s="30"/>
      <c r="L252" s="30">
        <v>0</v>
      </c>
      <c r="M252" s="27"/>
      <c r="N252" s="27"/>
      <c r="O252" s="27"/>
      <c r="P252" s="27"/>
      <c r="Q252" s="27"/>
      <c r="R252" s="18"/>
      <c r="S252" s="23"/>
      <c r="T252" s="18"/>
      <c r="U252" s="13"/>
      <c r="V252" s="13"/>
      <c r="W252" s="13"/>
      <c r="X252" s="13"/>
    </row>
    <row r="253" spans="1:24" ht="52.9" customHeight="1">
      <c r="A253" s="24"/>
      <c r="B253" s="232"/>
      <c r="C253" s="58">
        <v>2900</v>
      </c>
      <c r="D253" s="29" t="s">
        <v>137</v>
      </c>
      <c r="E253" s="33">
        <v>6000</v>
      </c>
      <c r="F253" s="33">
        <v>4876.3</v>
      </c>
      <c r="G253" s="33">
        <v>6000</v>
      </c>
      <c r="H253" s="30">
        <f>G253/F253*100</f>
        <v>123.04411131390603</v>
      </c>
      <c r="I253" s="30"/>
      <c r="J253" s="30"/>
      <c r="K253" s="30"/>
      <c r="L253" s="30"/>
      <c r="M253" s="27"/>
      <c r="N253" s="27"/>
      <c r="O253" s="27"/>
      <c r="P253" s="27"/>
      <c r="Q253" s="27"/>
      <c r="R253" s="18"/>
      <c r="S253" s="23"/>
      <c r="T253" s="18"/>
      <c r="U253" s="13"/>
      <c r="V253" s="13"/>
      <c r="W253" s="13"/>
      <c r="X253" s="13"/>
    </row>
    <row r="254" spans="1:24" ht="21" customHeight="1">
      <c r="A254" s="24"/>
      <c r="B254" s="232"/>
      <c r="C254" s="58">
        <v>3020</v>
      </c>
      <c r="D254" s="29" t="s">
        <v>116</v>
      </c>
      <c r="E254" s="33">
        <v>0</v>
      </c>
      <c r="F254" s="33">
        <v>0</v>
      </c>
      <c r="G254" s="33">
        <v>0</v>
      </c>
      <c r="H254" s="30">
        <v>0</v>
      </c>
      <c r="I254" s="30"/>
      <c r="J254" s="30"/>
      <c r="K254" s="30"/>
      <c r="L254" s="30"/>
      <c r="M254" s="27"/>
      <c r="N254" s="27"/>
      <c r="O254" s="27"/>
      <c r="P254" s="27"/>
      <c r="Q254" s="27"/>
      <c r="R254" s="18"/>
      <c r="S254" s="23"/>
      <c r="T254" s="18"/>
      <c r="U254" s="13"/>
      <c r="V254" s="13"/>
      <c r="W254" s="13"/>
      <c r="X254" s="13"/>
    </row>
    <row r="255" spans="1:24" ht="17.100000000000001" customHeight="1">
      <c r="A255" s="28"/>
      <c r="B255" s="58"/>
      <c r="C255" s="58" t="s">
        <v>103</v>
      </c>
      <c r="D255" s="29" t="s">
        <v>104</v>
      </c>
      <c r="E255" s="33">
        <v>54700</v>
      </c>
      <c r="F255" s="33">
        <v>34816.480000000003</v>
      </c>
      <c r="G255" s="33">
        <v>54700</v>
      </c>
      <c r="H255" s="30">
        <f t="shared" si="46"/>
        <v>157.10950676231482</v>
      </c>
      <c r="I255" s="33">
        <v>64600</v>
      </c>
      <c r="J255" s="30">
        <v>0</v>
      </c>
      <c r="K255" s="30"/>
      <c r="L255" s="30">
        <v>0</v>
      </c>
      <c r="M255" s="31">
        <v>69300</v>
      </c>
      <c r="N255" s="30">
        <v>74000</v>
      </c>
      <c r="O255" s="30">
        <f>N255/M255*100</f>
        <v>106.78210678210678</v>
      </c>
      <c r="P255" s="30">
        <v>0</v>
      </c>
      <c r="Q255" s="30"/>
      <c r="R255" s="18"/>
      <c r="S255" s="23"/>
      <c r="T255" s="18"/>
      <c r="U255" s="13"/>
      <c r="V255" s="13"/>
      <c r="W255" s="13"/>
      <c r="X255" s="13"/>
    </row>
    <row r="256" spans="1:24" ht="17.100000000000001" customHeight="1">
      <c r="A256" s="28"/>
      <c r="B256" s="58"/>
      <c r="C256" s="58">
        <v>4010</v>
      </c>
      <c r="D256" s="29" t="s">
        <v>26</v>
      </c>
      <c r="E256" s="33">
        <v>0</v>
      </c>
      <c r="F256" s="33">
        <v>0</v>
      </c>
      <c r="G256" s="33">
        <v>0</v>
      </c>
      <c r="H256" s="30">
        <v>0</v>
      </c>
      <c r="I256" s="33"/>
      <c r="J256" s="30"/>
      <c r="K256" s="30"/>
      <c r="L256" s="30"/>
      <c r="M256" s="31"/>
      <c r="N256" s="30"/>
      <c r="O256" s="30"/>
      <c r="P256" s="30"/>
      <c r="Q256" s="30"/>
      <c r="R256" s="18"/>
      <c r="S256" s="23"/>
      <c r="T256" s="18"/>
      <c r="U256" s="13"/>
      <c r="V256" s="13"/>
      <c r="W256" s="13"/>
      <c r="X256" s="13"/>
    </row>
    <row r="257" spans="1:24" ht="17.100000000000001" customHeight="1">
      <c r="A257" s="28"/>
      <c r="B257" s="58"/>
      <c r="C257" s="58">
        <v>4040</v>
      </c>
      <c r="D257" s="29" t="s">
        <v>100</v>
      </c>
      <c r="E257" s="33">
        <v>0</v>
      </c>
      <c r="F257" s="33">
        <v>0</v>
      </c>
      <c r="G257" s="33">
        <v>0</v>
      </c>
      <c r="H257" s="30">
        <v>0</v>
      </c>
      <c r="I257" s="33"/>
      <c r="J257" s="30"/>
      <c r="K257" s="30"/>
      <c r="L257" s="30"/>
      <c r="M257" s="31"/>
      <c r="N257" s="30"/>
      <c r="O257" s="30"/>
      <c r="P257" s="30"/>
      <c r="Q257" s="30"/>
      <c r="R257" s="18"/>
      <c r="S257" s="23"/>
      <c r="T257" s="18"/>
      <c r="U257" s="13"/>
      <c r="V257" s="13"/>
      <c r="W257" s="13"/>
      <c r="X257" s="13"/>
    </row>
    <row r="258" spans="1:24" ht="17.100000000000001" customHeight="1">
      <c r="A258" s="28"/>
      <c r="B258" s="58"/>
      <c r="C258" s="58" t="s">
        <v>138</v>
      </c>
      <c r="D258" s="29" t="s">
        <v>139</v>
      </c>
      <c r="E258" s="30">
        <v>20000</v>
      </c>
      <c r="F258" s="30">
        <v>10438.200000000001</v>
      </c>
      <c r="G258" s="30">
        <v>0</v>
      </c>
      <c r="H258" s="30">
        <f t="shared" si="46"/>
        <v>0</v>
      </c>
      <c r="I258" s="30">
        <v>79124.55</v>
      </c>
      <c r="J258" s="30">
        <v>0</v>
      </c>
      <c r="K258" s="30"/>
      <c r="L258" s="30">
        <v>0</v>
      </c>
      <c r="M258" s="31">
        <v>113000</v>
      </c>
      <c r="N258" s="30">
        <v>106000</v>
      </c>
      <c r="O258" s="30">
        <f>N258/M258*100</f>
        <v>93.805309734513273</v>
      </c>
      <c r="P258" s="30">
        <v>0</v>
      </c>
      <c r="Q258" s="30"/>
      <c r="R258" s="18"/>
      <c r="S258" s="23"/>
      <c r="T258" s="18"/>
      <c r="U258" s="13"/>
      <c r="V258" s="13"/>
      <c r="W258" s="13"/>
      <c r="X258" s="13"/>
    </row>
    <row r="259" spans="1:24" ht="17.100000000000001" customHeight="1">
      <c r="A259" s="28"/>
      <c r="B259" s="58"/>
      <c r="C259" s="58">
        <v>4110</v>
      </c>
      <c r="D259" s="29" t="s">
        <v>28</v>
      </c>
      <c r="E259" s="30">
        <v>1500</v>
      </c>
      <c r="F259" s="30">
        <v>1016.74</v>
      </c>
      <c r="G259" s="30">
        <v>0</v>
      </c>
      <c r="H259" s="30">
        <f t="shared" si="46"/>
        <v>0</v>
      </c>
      <c r="I259" s="30"/>
      <c r="J259" s="30"/>
      <c r="K259" s="30"/>
      <c r="L259" s="30"/>
      <c r="M259" s="31"/>
      <c r="N259" s="30"/>
      <c r="O259" s="30"/>
      <c r="P259" s="30"/>
      <c r="Q259" s="30"/>
      <c r="R259" s="18"/>
      <c r="S259" s="23"/>
      <c r="T259" s="18"/>
      <c r="U259" s="13"/>
      <c r="V259" s="13"/>
      <c r="W259" s="13"/>
      <c r="X259" s="13"/>
    </row>
    <row r="260" spans="1:24" ht="31.5" customHeight="1">
      <c r="A260" s="28"/>
      <c r="B260" s="58"/>
      <c r="C260" s="58">
        <v>4120</v>
      </c>
      <c r="D260" s="29" t="s">
        <v>402</v>
      </c>
      <c r="E260" s="30">
        <v>200</v>
      </c>
      <c r="F260" s="30">
        <v>145.66999999999999</v>
      </c>
      <c r="G260" s="30">
        <v>0</v>
      </c>
      <c r="H260" s="30">
        <f t="shared" si="46"/>
        <v>0</v>
      </c>
      <c r="I260" s="30"/>
      <c r="J260" s="30"/>
      <c r="K260" s="30"/>
      <c r="L260" s="30"/>
      <c r="M260" s="31"/>
      <c r="N260" s="30"/>
      <c r="O260" s="30"/>
      <c r="P260" s="30"/>
      <c r="Q260" s="30"/>
      <c r="R260" s="18"/>
      <c r="S260" s="23"/>
      <c r="T260" s="18"/>
      <c r="U260" s="13"/>
      <c r="V260" s="13"/>
      <c r="W260" s="13"/>
      <c r="X260" s="13"/>
    </row>
    <row r="261" spans="1:24" ht="17.100000000000001" customHeight="1">
      <c r="A261" s="28"/>
      <c r="B261" s="58"/>
      <c r="C261" s="58">
        <v>4170</v>
      </c>
      <c r="D261" s="29" t="s">
        <v>70</v>
      </c>
      <c r="E261" s="30">
        <v>8000</v>
      </c>
      <c r="F261" s="30">
        <v>5945.8</v>
      </c>
      <c r="G261" s="30">
        <v>0</v>
      </c>
      <c r="H261" s="30">
        <f t="shared" si="46"/>
        <v>0</v>
      </c>
      <c r="I261" s="30"/>
      <c r="J261" s="30"/>
      <c r="K261" s="30"/>
      <c r="L261" s="30"/>
      <c r="M261" s="31"/>
      <c r="N261" s="30"/>
      <c r="O261" s="30"/>
      <c r="P261" s="30"/>
      <c r="Q261" s="30"/>
      <c r="R261" s="18"/>
      <c r="S261" s="23"/>
      <c r="T261" s="18"/>
      <c r="U261" s="13"/>
      <c r="V261" s="13"/>
      <c r="W261" s="13"/>
      <c r="X261" s="13"/>
    </row>
    <row r="262" spans="1:24" ht="17.100000000000001" customHeight="1">
      <c r="A262" s="28"/>
      <c r="B262" s="58"/>
      <c r="C262" s="58" t="s">
        <v>31</v>
      </c>
      <c r="D262" s="29" t="s">
        <v>32</v>
      </c>
      <c r="E262" s="30">
        <v>500</v>
      </c>
      <c r="F262" s="33">
        <v>0</v>
      </c>
      <c r="G262" s="33">
        <v>0</v>
      </c>
      <c r="H262" s="30">
        <v>0</v>
      </c>
      <c r="I262" s="30">
        <v>3464.89</v>
      </c>
      <c r="J262" s="30">
        <v>0</v>
      </c>
      <c r="K262" s="30"/>
      <c r="L262" s="30">
        <v>0</v>
      </c>
      <c r="M262" s="31">
        <v>0</v>
      </c>
      <c r="N262" s="30">
        <v>0</v>
      </c>
      <c r="O262" s="30" t="e">
        <f>N262/M262*100</f>
        <v>#DIV/0!</v>
      </c>
      <c r="P262" s="30">
        <v>0</v>
      </c>
      <c r="Q262" s="30"/>
      <c r="R262" s="18"/>
      <c r="S262" s="23"/>
      <c r="T262" s="18"/>
      <c r="U262" s="13"/>
      <c r="V262" s="13"/>
      <c r="W262" s="13"/>
      <c r="X262" s="13"/>
    </row>
    <row r="263" spans="1:24" ht="17.100000000000001" customHeight="1">
      <c r="A263" s="28"/>
      <c r="B263" s="58"/>
      <c r="C263" s="58" t="s">
        <v>15</v>
      </c>
      <c r="D263" s="29" t="s">
        <v>16</v>
      </c>
      <c r="E263" s="30">
        <v>500</v>
      </c>
      <c r="F263" s="33">
        <v>0</v>
      </c>
      <c r="G263" s="33">
        <v>0</v>
      </c>
      <c r="H263" s="30">
        <v>0</v>
      </c>
      <c r="I263" s="30">
        <v>10295.58</v>
      </c>
      <c r="J263" s="30">
        <v>0</v>
      </c>
      <c r="K263" s="30"/>
      <c r="L263" s="30">
        <v>0</v>
      </c>
      <c r="M263" s="31">
        <v>0</v>
      </c>
      <c r="N263" s="30">
        <v>20000</v>
      </c>
      <c r="O263" s="30">
        <v>0</v>
      </c>
      <c r="P263" s="30">
        <v>0</v>
      </c>
      <c r="Q263" s="30"/>
      <c r="R263" s="18"/>
      <c r="S263" s="23"/>
      <c r="T263" s="18"/>
      <c r="U263" s="13"/>
      <c r="V263" s="13"/>
      <c r="W263" s="13"/>
      <c r="X263" s="13"/>
    </row>
    <row r="264" spans="1:24" ht="17.100000000000001" customHeight="1">
      <c r="A264" s="28"/>
      <c r="B264" s="58"/>
      <c r="C264" s="58">
        <v>4430</v>
      </c>
      <c r="D264" s="29" t="s">
        <v>34</v>
      </c>
      <c r="E264" s="30">
        <v>59500</v>
      </c>
      <c r="F264" s="33">
        <v>37520.42</v>
      </c>
      <c r="G264" s="33">
        <v>40000</v>
      </c>
      <c r="H264" s="30">
        <f t="shared" si="46"/>
        <v>106.60861472232988</v>
      </c>
      <c r="I264" s="30"/>
      <c r="J264" s="30"/>
      <c r="K264" s="30"/>
      <c r="L264" s="30"/>
      <c r="M264" s="31"/>
      <c r="N264" s="30"/>
      <c r="O264" s="30"/>
      <c r="P264" s="30"/>
      <c r="Q264" s="30"/>
      <c r="R264" s="18"/>
      <c r="S264" s="23"/>
      <c r="T264" s="18"/>
      <c r="U264" s="13"/>
      <c r="V264" s="13"/>
      <c r="W264" s="13"/>
      <c r="X264" s="13"/>
    </row>
    <row r="265" spans="1:24" ht="27.75" customHeight="1">
      <c r="A265" s="28"/>
      <c r="B265" s="58"/>
      <c r="C265" s="58">
        <v>4440</v>
      </c>
      <c r="D265" s="29" t="s">
        <v>125</v>
      </c>
      <c r="E265" s="30">
        <v>0</v>
      </c>
      <c r="F265" s="33">
        <v>0</v>
      </c>
      <c r="G265" s="33">
        <v>0</v>
      </c>
      <c r="H265" s="30">
        <v>0</v>
      </c>
      <c r="I265" s="30"/>
      <c r="J265" s="30"/>
      <c r="K265" s="30"/>
      <c r="L265" s="30"/>
      <c r="M265" s="31"/>
      <c r="N265" s="30"/>
      <c r="O265" s="30"/>
      <c r="P265" s="30"/>
      <c r="Q265" s="30"/>
      <c r="R265" s="18"/>
      <c r="S265" s="23"/>
      <c r="T265" s="18"/>
      <c r="U265" s="13"/>
      <c r="V265" s="13"/>
      <c r="W265" s="13"/>
      <c r="X265" s="13"/>
    </row>
    <row r="266" spans="1:24" ht="30.75" customHeight="1">
      <c r="A266" s="28"/>
      <c r="B266" s="58"/>
      <c r="C266" s="58">
        <v>4610</v>
      </c>
      <c r="D266" s="29" t="s">
        <v>365</v>
      </c>
      <c r="E266" s="30">
        <v>600</v>
      </c>
      <c r="F266" s="33">
        <v>227.83</v>
      </c>
      <c r="G266" s="33">
        <v>600</v>
      </c>
      <c r="H266" s="30">
        <f t="shared" si="46"/>
        <v>263.35425536584296</v>
      </c>
      <c r="I266" s="30">
        <v>113397.2</v>
      </c>
      <c r="J266" s="30">
        <v>0</v>
      </c>
      <c r="K266" s="30"/>
      <c r="L266" s="30">
        <v>0</v>
      </c>
      <c r="M266" s="31"/>
      <c r="N266" s="30"/>
      <c r="O266" s="30"/>
      <c r="P266" s="30"/>
      <c r="Q266" s="30"/>
      <c r="R266" s="18"/>
      <c r="S266" s="23"/>
      <c r="T266" s="18"/>
      <c r="U266" s="13"/>
      <c r="V266" s="13"/>
      <c r="W266" s="13"/>
      <c r="X266" s="13"/>
    </row>
    <row r="267" spans="1:24" ht="37.9" customHeight="1">
      <c r="A267" s="19" t="s">
        <v>140</v>
      </c>
      <c r="B267" s="207"/>
      <c r="C267" s="207"/>
      <c r="D267" s="20" t="s">
        <v>141</v>
      </c>
      <c r="E267" s="21">
        <f>E268+E283+E290+E297+E304+E274+E311</f>
        <v>8310</v>
      </c>
      <c r="F267" s="21">
        <f t="shared" ref="F267:G267" si="49">F268+F283+F290+F297+F304+F274+F311</f>
        <v>7923</v>
      </c>
      <c r="G267" s="21">
        <f t="shared" si="49"/>
        <v>1547</v>
      </c>
      <c r="H267" s="21">
        <f t="shared" si="46"/>
        <v>19.525432285750348</v>
      </c>
      <c r="I267" s="21">
        <f t="shared" ref="I267:N267" si="50">I268+I283+I290+I297+I304</f>
        <v>2410.7399999999998</v>
      </c>
      <c r="J267" s="21">
        <f t="shared" si="50"/>
        <v>0</v>
      </c>
      <c r="K267" s="21">
        <f t="shared" si="50"/>
        <v>0</v>
      </c>
      <c r="L267" s="21">
        <f t="shared" si="50"/>
        <v>0</v>
      </c>
      <c r="M267" s="22">
        <f t="shared" si="50"/>
        <v>168376.52000000002</v>
      </c>
      <c r="N267" s="22">
        <f t="shared" si="50"/>
        <v>3400</v>
      </c>
      <c r="O267" s="22">
        <f t="shared" ref="O267:O303" si="51">N267/M267*100</f>
        <v>2.0192839239105309</v>
      </c>
      <c r="P267" s="22">
        <f>P268+P283+P290</f>
        <v>0</v>
      </c>
      <c r="Q267" s="22"/>
      <c r="R267" s="18"/>
      <c r="S267" s="23"/>
      <c r="T267" s="18"/>
      <c r="U267" s="13"/>
      <c r="V267" s="13"/>
      <c r="W267" s="13"/>
      <c r="X267" s="13"/>
    </row>
    <row r="268" spans="1:24" ht="27.75" customHeight="1">
      <c r="A268" s="24"/>
      <c r="B268" s="85" t="s">
        <v>142</v>
      </c>
      <c r="C268" s="208"/>
      <c r="D268" s="25" t="s">
        <v>143</v>
      </c>
      <c r="E268" s="26">
        <f>SUM(E269:E273)</f>
        <v>1552</v>
      </c>
      <c r="F268" s="26">
        <f t="shared" ref="F268:G268" si="52">SUM(F269:F273)</f>
        <v>1165</v>
      </c>
      <c r="G268" s="26">
        <f t="shared" si="52"/>
        <v>1547</v>
      </c>
      <c r="H268" s="26">
        <f t="shared" si="46"/>
        <v>132.78969957081546</v>
      </c>
      <c r="I268" s="26">
        <f t="shared" ref="I268:N268" si="53">I270+I271+I273</f>
        <v>2410.7399999999998</v>
      </c>
      <c r="J268" s="26">
        <f t="shared" si="53"/>
        <v>0</v>
      </c>
      <c r="K268" s="26">
        <f t="shared" si="53"/>
        <v>0</v>
      </c>
      <c r="L268" s="26">
        <f t="shared" si="53"/>
        <v>0</v>
      </c>
      <c r="M268" s="27">
        <f t="shared" si="53"/>
        <v>2967.66</v>
      </c>
      <c r="N268" s="27">
        <f t="shared" si="53"/>
        <v>3400</v>
      </c>
      <c r="O268" s="27">
        <f t="shared" si="51"/>
        <v>114.56838047485225</v>
      </c>
      <c r="P268" s="27">
        <f>P270+P271+P273</f>
        <v>0</v>
      </c>
      <c r="Q268" s="27"/>
      <c r="R268" s="18"/>
      <c r="S268" s="23"/>
      <c r="T268" s="18"/>
      <c r="U268" s="13"/>
      <c r="V268" s="13"/>
      <c r="W268" s="13"/>
      <c r="X268" s="13"/>
    </row>
    <row r="269" spans="1:24" ht="15" hidden="1" customHeight="1">
      <c r="A269" s="24"/>
      <c r="B269" s="232"/>
      <c r="C269" s="266" t="s">
        <v>25</v>
      </c>
      <c r="D269" s="32" t="s">
        <v>26</v>
      </c>
      <c r="E269" s="240"/>
      <c r="F269" s="240"/>
      <c r="G269" s="240"/>
      <c r="H269" s="240"/>
      <c r="I269" s="240"/>
      <c r="J269" s="240"/>
      <c r="K269" s="240"/>
      <c r="L269" s="26"/>
      <c r="M269" s="27"/>
      <c r="N269" s="27"/>
      <c r="O269" s="27"/>
      <c r="P269" s="27"/>
      <c r="Q269" s="27"/>
      <c r="R269" s="18"/>
      <c r="S269" s="23"/>
      <c r="T269" s="18"/>
      <c r="U269" s="13"/>
      <c r="V269" s="13"/>
      <c r="W269" s="13"/>
      <c r="X269" s="13"/>
    </row>
    <row r="270" spans="1:24" ht="17.100000000000001" customHeight="1">
      <c r="A270" s="28"/>
      <c r="B270" s="58"/>
      <c r="C270" s="58">
        <v>4110</v>
      </c>
      <c r="D270" s="29" t="s">
        <v>28</v>
      </c>
      <c r="E270" s="30">
        <v>222</v>
      </c>
      <c r="F270" s="30">
        <v>167.15</v>
      </c>
      <c r="G270" s="30">
        <v>222.28</v>
      </c>
      <c r="H270" s="30">
        <f t="shared" si="46"/>
        <v>132.98235118157345</v>
      </c>
      <c r="I270" s="30">
        <v>2040.08</v>
      </c>
      <c r="J270" s="30">
        <v>0</v>
      </c>
      <c r="K270" s="30"/>
      <c r="L270" s="30">
        <v>0</v>
      </c>
      <c r="M270" s="31">
        <v>2650</v>
      </c>
      <c r="N270" s="30">
        <v>3000</v>
      </c>
      <c r="O270" s="30">
        <f t="shared" si="51"/>
        <v>113.20754716981132</v>
      </c>
      <c r="P270" s="30">
        <v>0</v>
      </c>
      <c r="Q270" s="30"/>
      <c r="R270" s="18"/>
      <c r="S270" s="23"/>
      <c r="T270" s="18"/>
      <c r="U270" s="13"/>
      <c r="V270" s="13"/>
      <c r="W270" s="13"/>
      <c r="X270" s="13"/>
    </row>
    <row r="271" spans="1:24" ht="32.25" customHeight="1">
      <c r="A271" s="28"/>
      <c r="B271" s="58"/>
      <c r="C271" s="58">
        <v>4120</v>
      </c>
      <c r="D271" s="29" t="s">
        <v>402</v>
      </c>
      <c r="E271" s="30">
        <v>31.8</v>
      </c>
      <c r="F271" s="30">
        <v>23.85</v>
      </c>
      <c r="G271" s="30">
        <v>31.67</v>
      </c>
      <c r="H271" s="30">
        <f t="shared" si="46"/>
        <v>132.78825995807128</v>
      </c>
      <c r="I271" s="30">
        <v>370.66</v>
      </c>
      <c r="J271" s="30">
        <v>0</v>
      </c>
      <c r="K271" s="30"/>
      <c r="L271" s="30">
        <v>0</v>
      </c>
      <c r="M271" s="31">
        <v>317.66000000000003</v>
      </c>
      <c r="N271" s="30">
        <v>400</v>
      </c>
      <c r="O271" s="30">
        <f t="shared" si="51"/>
        <v>125.92079581942957</v>
      </c>
      <c r="P271" s="30">
        <v>0</v>
      </c>
      <c r="Q271" s="30"/>
      <c r="R271" s="18"/>
      <c r="S271" s="23"/>
      <c r="T271" s="18"/>
      <c r="U271" s="13"/>
      <c r="V271" s="13"/>
      <c r="W271" s="13"/>
      <c r="X271" s="13"/>
    </row>
    <row r="272" spans="1:24" ht="16.149999999999999" customHeight="1">
      <c r="A272" s="28"/>
      <c r="B272" s="58"/>
      <c r="C272" s="58">
        <v>4170</v>
      </c>
      <c r="D272" s="29" t="s">
        <v>70</v>
      </c>
      <c r="E272" s="30">
        <v>1298.2</v>
      </c>
      <c r="F272" s="30">
        <v>974</v>
      </c>
      <c r="G272" s="30">
        <v>1293.05</v>
      </c>
      <c r="H272" s="30">
        <v>0</v>
      </c>
      <c r="I272" s="30"/>
      <c r="J272" s="30"/>
      <c r="K272" s="30"/>
      <c r="L272" s="30"/>
      <c r="M272" s="31"/>
      <c r="N272" s="30"/>
      <c r="O272" s="30"/>
      <c r="P272" s="30"/>
      <c r="Q272" s="30"/>
      <c r="R272" s="18"/>
      <c r="S272" s="23"/>
      <c r="T272" s="18"/>
      <c r="U272" s="13"/>
      <c r="V272" s="13"/>
      <c r="W272" s="13"/>
      <c r="X272" s="13"/>
    </row>
    <row r="273" spans="1:24" ht="17.100000000000001" customHeight="1">
      <c r="A273" s="28"/>
      <c r="B273" s="58"/>
      <c r="C273" s="69">
        <v>4210</v>
      </c>
      <c r="D273" s="29" t="s">
        <v>32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/>
      <c r="L273" s="30">
        <v>0</v>
      </c>
      <c r="M273" s="31">
        <v>0</v>
      </c>
      <c r="N273" s="30">
        <v>0</v>
      </c>
      <c r="O273" s="30" t="e">
        <f t="shared" si="51"/>
        <v>#DIV/0!</v>
      </c>
      <c r="P273" s="30">
        <v>0</v>
      </c>
      <c r="Q273" s="30"/>
      <c r="R273" s="18"/>
      <c r="S273" s="23"/>
      <c r="T273" s="18"/>
      <c r="U273" s="13"/>
      <c r="V273" s="13"/>
      <c r="W273" s="13"/>
      <c r="X273" s="13"/>
    </row>
    <row r="274" spans="1:24" ht="37.5" customHeight="1">
      <c r="A274" s="28"/>
      <c r="B274" s="85">
        <v>75109</v>
      </c>
      <c r="C274" s="231"/>
      <c r="D274" s="25" t="s">
        <v>403</v>
      </c>
      <c r="E274" s="26">
        <f>SUM(E275:E282)</f>
        <v>6758</v>
      </c>
      <c r="F274" s="26">
        <f t="shared" ref="F274:G274" si="54">SUM(F275:F282)</f>
        <v>6758</v>
      </c>
      <c r="G274" s="26">
        <f t="shared" si="54"/>
        <v>0</v>
      </c>
      <c r="H274" s="26">
        <f>G274/F274*100</f>
        <v>0</v>
      </c>
      <c r="I274" s="26"/>
      <c r="J274" s="26"/>
      <c r="K274" s="26"/>
      <c r="L274" s="30"/>
      <c r="M274" s="31"/>
      <c r="N274" s="30"/>
      <c r="O274" s="30"/>
      <c r="P274" s="30"/>
      <c r="Q274" s="30"/>
      <c r="R274" s="18"/>
      <c r="S274" s="23"/>
      <c r="T274" s="18"/>
      <c r="U274" s="13"/>
      <c r="V274" s="13"/>
      <c r="W274" s="13"/>
      <c r="X274" s="13"/>
    </row>
    <row r="275" spans="1:24" ht="17.100000000000001" customHeight="1">
      <c r="A275" s="28"/>
      <c r="B275" s="58"/>
      <c r="C275" s="69">
        <v>3030</v>
      </c>
      <c r="D275" s="47" t="s">
        <v>104</v>
      </c>
      <c r="E275" s="30">
        <v>3655</v>
      </c>
      <c r="F275" s="30">
        <v>3655</v>
      </c>
      <c r="G275" s="30">
        <v>0</v>
      </c>
      <c r="H275" s="30">
        <f>G275/F275*100</f>
        <v>0</v>
      </c>
      <c r="I275" s="30"/>
      <c r="J275" s="30"/>
      <c r="K275" s="30"/>
      <c r="L275" s="30"/>
      <c r="M275" s="31"/>
      <c r="N275" s="30"/>
      <c r="O275" s="30"/>
      <c r="P275" s="30"/>
      <c r="Q275" s="30"/>
      <c r="R275" s="18"/>
      <c r="S275" s="23"/>
      <c r="T275" s="18"/>
      <c r="U275" s="13"/>
      <c r="V275" s="13"/>
      <c r="W275" s="13"/>
      <c r="X275" s="13"/>
    </row>
    <row r="276" spans="1:24" ht="17.100000000000001" customHeight="1">
      <c r="A276" s="28"/>
      <c r="B276" s="58"/>
      <c r="C276" s="69">
        <v>4110</v>
      </c>
      <c r="D276" s="29" t="s">
        <v>28</v>
      </c>
      <c r="E276" s="30">
        <v>275.64</v>
      </c>
      <c r="F276" s="30">
        <v>275.64</v>
      </c>
      <c r="G276" s="30">
        <v>0</v>
      </c>
      <c r="H276" s="30">
        <f t="shared" ref="H276:H282" si="55">G276/F276*100</f>
        <v>0</v>
      </c>
      <c r="I276" s="30"/>
      <c r="J276" s="30"/>
      <c r="K276" s="30"/>
      <c r="L276" s="30"/>
      <c r="M276" s="31"/>
      <c r="N276" s="30"/>
      <c r="O276" s="30"/>
      <c r="P276" s="30"/>
      <c r="Q276" s="30"/>
      <c r="R276" s="18"/>
      <c r="S276" s="23"/>
      <c r="T276" s="18"/>
      <c r="U276" s="13"/>
      <c r="V276" s="13"/>
      <c r="W276" s="13"/>
      <c r="X276" s="13"/>
    </row>
    <row r="277" spans="1:24" ht="31.5" customHeight="1">
      <c r="A277" s="28"/>
      <c r="B277" s="58"/>
      <c r="C277" s="69">
        <v>4120</v>
      </c>
      <c r="D277" s="29" t="s">
        <v>402</v>
      </c>
      <c r="E277" s="30">
        <v>33.869999999999997</v>
      </c>
      <c r="F277" s="30">
        <v>33.869999999999997</v>
      </c>
      <c r="G277" s="30">
        <v>0</v>
      </c>
      <c r="H277" s="30">
        <f t="shared" si="55"/>
        <v>0</v>
      </c>
      <c r="I277" s="30"/>
      <c r="J277" s="30"/>
      <c r="K277" s="30"/>
      <c r="L277" s="30"/>
      <c r="M277" s="31"/>
      <c r="N277" s="30"/>
      <c r="O277" s="30"/>
      <c r="P277" s="30"/>
      <c r="Q277" s="30"/>
      <c r="R277" s="18"/>
      <c r="S277" s="23"/>
      <c r="T277" s="18"/>
      <c r="U277" s="13"/>
      <c r="V277" s="13"/>
      <c r="W277" s="13"/>
      <c r="X277" s="13"/>
    </row>
    <row r="278" spans="1:24" ht="17.100000000000001" customHeight="1">
      <c r="A278" s="28"/>
      <c r="B278" s="58"/>
      <c r="C278" s="69">
        <v>4170</v>
      </c>
      <c r="D278" s="29" t="s">
        <v>70</v>
      </c>
      <c r="E278" s="30">
        <v>1833.49</v>
      </c>
      <c r="F278" s="30">
        <v>1833.49</v>
      </c>
      <c r="G278" s="30">
        <v>0</v>
      </c>
      <c r="H278" s="30">
        <f t="shared" si="55"/>
        <v>0</v>
      </c>
      <c r="I278" s="30"/>
      <c r="J278" s="30"/>
      <c r="K278" s="30"/>
      <c r="L278" s="30"/>
      <c r="M278" s="31"/>
      <c r="N278" s="30"/>
      <c r="O278" s="30"/>
      <c r="P278" s="30"/>
      <c r="Q278" s="30"/>
      <c r="R278" s="18"/>
      <c r="S278" s="23"/>
      <c r="T278" s="18"/>
      <c r="U278" s="13"/>
      <c r="V278" s="13"/>
      <c r="W278" s="13"/>
      <c r="X278" s="13"/>
    </row>
    <row r="279" spans="1:24" ht="17.100000000000001" customHeight="1">
      <c r="A279" s="28"/>
      <c r="B279" s="58"/>
      <c r="C279" s="69">
        <v>4210</v>
      </c>
      <c r="D279" s="29" t="s">
        <v>32</v>
      </c>
      <c r="E279" s="30">
        <v>260</v>
      </c>
      <c r="F279" s="30">
        <v>260</v>
      </c>
      <c r="G279" s="30">
        <v>0</v>
      </c>
      <c r="H279" s="30">
        <f t="shared" si="55"/>
        <v>0</v>
      </c>
      <c r="I279" s="30"/>
      <c r="J279" s="30"/>
      <c r="K279" s="30"/>
      <c r="L279" s="30"/>
      <c r="M279" s="31"/>
      <c r="N279" s="30"/>
      <c r="O279" s="30"/>
      <c r="P279" s="30"/>
      <c r="Q279" s="30"/>
      <c r="R279" s="18"/>
      <c r="S279" s="23"/>
      <c r="T279" s="18"/>
      <c r="U279" s="13"/>
      <c r="V279" s="13"/>
      <c r="W279" s="13"/>
      <c r="X279" s="13"/>
    </row>
    <row r="280" spans="1:24" ht="17.100000000000001" customHeight="1">
      <c r="A280" s="28"/>
      <c r="B280" s="58"/>
      <c r="C280" s="69">
        <v>4300</v>
      </c>
      <c r="D280" s="32" t="s">
        <v>16</v>
      </c>
      <c r="E280" s="30">
        <v>700</v>
      </c>
      <c r="F280" s="30">
        <v>700</v>
      </c>
      <c r="G280" s="30">
        <v>0</v>
      </c>
      <c r="H280" s="30">
        <f t="shared" si="55"/>
        <v>0</v>
      </c>
      <c r="I280" s="30"/>
      <c r="J280" s="30"/>
      <c r="K280" s="30"/>
      <c r="L280" s="30"/>
      <c r="M280" s="31"/>
      <c r="N280" s="30"/>
      <c r="O280" s="30"/>
      <c r="P280" s="30"/>
      <c r="Q280" s="30"/>
      <c r="R280" s="18"/>
      <c r="S280" s="23"/>
      <c r="T280" s="18"/>
      <c r="U280" s="13"/>
      <c r="V280" s="13"/>
      <c r="W280" s="13"/>
      <c r="X280" s="13"/>
    </row>
    <row r="281" spans="1:24" ht="17.100000000000001" customHeight="1">
      <c r="A281" s="28"/>
      <c r="B281" s="58"/>
      <c r="C281" s="69">
        <v>4410</v>
      </c>
      <c r="D281" s="29" t="s">
        <v>108</v>
      </c>
      <c r="E281" s="30">
        <v>0</v>
      </c>
      <c r="F281" s="30">
        <v>0</v>
      </c>
      <c r="G281" s="30">
        <v>0</v>
      </c>
      <c r="H281" s="30">
        <v>0</v>
      </c>
      <c r="I281" s="30"/>
      <c r="J281" s="30"/>
      <c r="K281" s="30"/>
      <c r="L281" s="30"/>
      <c r="M281" s="31"/>
      <c r="N281" s="30"/>
      <c r="O281" s="30"/>
      <c r="P281" s="30"/>
      <c r="Q281" s="30"/>
      <c r="R281" s="18"/>
      <c r="S281" s="23"/>
      <c r="T281" s="18"/>
      <c r="U281" s="13"/>
      <c r="V281" s="13"/>
      <c r="W281" s="13"/>
      <c r="X281" s="13"/>
    </row>
    <row r="282" spans="1:24" ht="30.75" hidden="1" customHeight="1">
      <c r="A282" s="28"/>
      <c r="B282" s="58"/>
      <c r="C282" s="69">
        <v>4700</v>
      </c>
      <c r="D282" s="29" t="s">
        <v>112</v>
      </c>
      <c r="E282" s="30">
        <v>0</v>
      </c>
      <c r="F282" s="30">
        <v>0</v>
      </c>
      <c r="G282" s="30"/>
      <c r="H282" s="30" t="e">
        <f t="shared" si="55"/>
        <v>#DIV/0!</v>
      </c>
      <c r="I282" s="30"/>
      <c r="J282" s="30"/>
      <c r="K282" s="30"/>
      <c r="L282" s="30"/>
      <c r="M282" s="31"/>
      <c r="N282" s="30"/>
      <c r="O282" s="30"/>
      <c r="P282" s="30"/>
      <c r="Q282" s="30"/>
      <c r="R282" s="18"/>
      <c r="S282" s="23"/>
      <c r="T282" s="18"/>
      <c r="U282" s="13"/>
      <c r="V282" s="13"/>
      <c r="W282" s="13"/>
      <c r="X282" s="13"/>
    </row>
    <row r="283" spans="1:24" ht="41.25" hidden="1" customHeight="1">
      <c r="A283" s="28"/>
      <c r="B283" s="85">
        <v>75109</v>
      </c>
      <c r="C283" s="208"/>
      <c r="D283" s="87" t="s">
        <v>144</v>
      </c>
      <c r="E283" s="26">
        <f>E285+E286+E287+E288+E284+E289</f>
        <v>0</v>
      </c>
      <c r="F283" s="26">
        <f>F285+F286+F287+F288+F284+F289</f>
        <v>0</v>
      </c>
      <c r="G283" s="26">
        <f>G285+G286+G287+G288+G284+G289</f>
        <v>0</v>
      </c>
      <c r="H283" s="26" t="e">
        <f t="shared" si="46"/>
        <v>#DIV/0!</v>
      </c>
      <c r="I283" s="26">
        <f t="shared" ref="I283:N283" si="56">I285+I286+I287+I288+I284+I289</f>
        <v>0</v>
      </c>
      <c r="J283" s="26">
        <f t="shared" si="56"/>
        <v>0</v>
      </c>
      <c r="K283" s="26">
        <f t="shared" si="56"/>
        <v>0</v>
      </c>
      <c r="L283" s="26">
        <f t="shared" si="56"/>
        <v>0</v>
      </c>
      <c r="M283" s="27">
        <f t="shared" si="56"/>
        <v>77045.86</v>
      </c>
      <c r="N283" s="27">
        <f t="shared" si="56"/>
        <v>0</v>
      </c>
      <c r="O283" s="27">
        <f t="shared" si="51"/>
        <v>0</v>
      </c>
      <c r="P283" s="27">
        <f>P285+P286+P287+P288+P284</f>
        <v>0</v>
      </c>
      <c r="Q283" s="27"/>
      <c r="R283" s="18"/>
      <c r="S283" s="23"/>
      <c r="T283" s="18"/>
      <c r="U283" s="13"/>
      <c r="V283" s="13"/>
      <c r="W283" s="13"/>
      <c r="X283" s="13"/>
    </row>
    <row r="284" spans="1:24" ht="16.5" hidden="1" customHeight="1">
      <c r="A284" s="28"/>
      <c r="B284" s="64"/>
      <c r="C284" s="64" t="s">
        <v>103</v>
      </c>
      <c r="D284" s="47" t="s">
        <v>104</v>
      </c>
      <c r="E284" s="45"/>
      <c r="F284" s="45"/>
      <c r="G284" s="45"/>
      <c r="H284" s="45" t="e">
        <f t="shared" si="46"/>
        <v>#DIV/0!</v>
      </c>
      <c r="I284" s="45">
        <v>0</v>
      </c>
      <c r="J284" s="45">
        <v>0</v>
      </c>
      <c r="K284" s="45">
        <v>0</v>
      </c>
      <c r="L284" s="45">
        <v>0</v>
      </c>
      <c r="M284" s="88">
        <v>42000</v>
      </c>
      <c r="N284" s="45">
        <v>0</v>
      </c>
      <c r="O284" s="45">
        <f t="shared" si="51"/>
        <v>0</v>
      </c>
      <c r="P284" s="45">
        <v>0</v>
      </c>
      <c r="Q284" s="45"/>
      <c r="R284" s="18"/>
      <c r="S284" s="23"/>
      <c r="T284" s="18"/>
      <c r="U284" s="13"/>
      <c r="V284" s="13"/>
      <c r="W284" s="13"/>
      <c r="X284" s="13"/>
    </row>
    <row r="285" spans="1:24" ht="19.5" hidden="1" customHeight="1">
      <c r="A285" s="28"/>
      <c r="B285" s="58"/>
      <c r="C285" s="58" t="s">
        <v>27</v>
      </c>
      <c r="D285" s="29" t="s">
        <v>28</v>
      </c>
      <c r="E285" s="30"/>
      <c r="F285" s="30"/>
      <c r="G285" s="30"/>
      <c r="H285" s="30" t="e">
        <f t="shared" si="46"/>
        <v>#DIV/0!</v>
      </c>
      <c r="I285" s="30">
        <v>0</v>
      </c>
      <c r="J285" s="30">
        <v>0</v>
      </c>
      <c r="K285" s="30">
        <v>0</v>
      </c>
      <c r="L285" s="30">
        <v>0</v>
      </c>
      <c r="M285" s="31">
        <v>1726.34</v>
      </c>
      <c r="N285" s="30">
        <v>0</v>
      </c>
      <c r="O285" s="30">
        <f t="shared" si="51"/>
        <v>0</v>
      </c>
      <c r="P285" s="30">
        <v>0</v>
      </c>
      <c r="Q285" s="30"/>
      <c r="R285" s="18"/>
      <c r="S285" s="23"/>
      <c r="T285" s="18"/>
      <c r="U285" s="13"/>
      <c r="V285" s="13"/>
      <c r="W285" s="13"/>
      <c r="X285" s="13"/>
    </row>
    <row r="286" spans="1:24" ht="42" hidden="1" customHeight="1">
      <c r="A286" s="28"/>
      <c r="B286" s="58"/>
      <c r="C286" s="58" t="s">
        <v>29</v>
      </c>
      <c r="D286" s="29" t="s">
        <v>367</v>
      </c>
      <c r="E286" s="30"/>
      <c r="F286" s="30"/>
      <c r="G286" s="30"/>
      <c r="H286" s="30" t="e">
        <f t="shared" si="46"/>
        <v>#DIV/0!</v>
      </c>
      <c r="I286" s="30">
        <v>0</v>
      </c>
      <c r="J286" s="30">
        <v>0</v>
      </c>
      <c r="K286" s="30">
        <v>0</v>
      </c>
      <c r="L286" s="30">
        <v>0</v>
      </c>
      <c r="M286" s="31">
        <v>191.04</v>
      </c>
      <c r="N286" s="30">
        <v>0</v>
      </c>
      <c r="O286" s="30">
        <f t="shared" si="51"/>
        <v>0</v>
      </c>
      <c r="P286" s="30">
        <v>0</v>
      </c>
      <c r="Q286" s="30"/>
      <c r="R286" s="18"/>
      <c r="S286" s="23"/>
      <c r="T286" s="18"/>
      <c r="U286" s="13"/>
      <c r="V286" s="13"/>
      <c r="W286" s="13"/>
      <c r="X286" s="13"/>
    </row>
    <row r="287" spans="1:24" ht="17.100000000000001" hidden="1" customHeight="1">
      <c r="A287" s="28"/>
      <c r="B287" s="58"/>
      <c r="C287" s="58" t="s">
        <v>69</v>
      </c>
      <c r="D287" s="29" t="s">
        <v>70</v>
      </c>
      <c r="E287" s="30"/>
      <c r="F287" s="30"/>
      <c r="G287" s="30"/>
      <c r="H287" s="30" t="e">
        <f t="shared" si="46"/>
        <v>#DIV/0!</v>
      </c>
      <c r="I287" s="30">
        <v>0</v>
      </c>
      <c r="J287" s="30">
        <v>0</v>
      </c>
      <c r="K287" s="30">
        <v>0</v>
      </c>
      <c r="L287" s="30">
        <v>0</v>
      </c>
      <c r="M287" s="31">
        <v>13689.5</v>
      </c>
      <c r="N287" s="30">
        <v>0</v>
      </c>
      <c r="O287" s="30">
        <f t="shared" si="51"/>
        <v>0</v>
      </c>
      <c r="P287" s="30">
        <v>0</v>
      </c>
      <c r="Q287" s="30"/>
      <c r="R287" s="18"/>
      <c r="S287" s="23"/>
      <c r="T287" s="89"/>
      <c r="U287" s="13"/>
      <c r="V287" s="13"/>
      <c r="W287" s="13"/>
      <c r="X287" s="13"/>
    </row>
    <row r="288" spans="1:24" ht="17.100000000000001" hidden="1" customHeight="1">
      <c r="A288" s="28"/>
      <c r="B288" s="58"/>
      <c r="C288" s="58" t="s">
        <v>31</v>
      </c>
      <c r="D288" s="29" t="s">
        <v>32</v>
      </c>
      <c r="E288" s="30"/>
      <c r="F288" s="30"/>
      <c r="G288" s="30"/>
      <c r="H288" s="30" t="e">
        <f t="shared" si="46"/>
        <v>#DIV/0!</v>
      </c>
      <c r="I288" s="30">
        <v>0</v>
      </c>
      <c r="J288" s="30">
        <v>0</v>
      </c>
      <c r="K288" s="30">
        <v>0</v>
      </c>
      <c r="L288" s="30">
        <v>0</v>
      </c>
      <c r="M288" s="31">
        <v>15778.5</v>
      </c>
      <c r="N288" s="30">
        <v>0</v>
      </c>
      <c r="O288" s="30">
        <f t="shared" si="51"/>
        <v>0</v>
      </c>
      <c r="P288" s="30">
        <v>0</v>
      </c>
      <c r="Q288" s="30"/>
      <c r="R288" s="18"/>
      <c r="S288" s="23"/>
      <c r="T288" s="18"/>
      <c r="U288" s="13"/>
      <c r="V288" s="13"/>
      <c r="W288" s="13"/>
      <c r="X288" s="13"/>
    </row>
    <row r="289" spans="1:24" ht="17.100000000000001" hidden="1" customHeight="1">
      <c r="A289" s="28"/>
      <c r="B289" s="58"/>
      <c r="C289" s="69" t="s">
        <v>15</v>
      </c>
      <c r="D289" s="32" t="s">
        <v>16</v>
      </c>
      <c r="E289" s="33">
        <v>0</v>
      </c>
      <c r="F289" s="33">
        <v>0</v>
      </c>
      <c r="G289" s="33"/>
      <c r="H289" s="33" t="e">
        <f t="shared" si="46"/>
        <v>#DIV/0!</v>
      </c>
      <c r="I289" s="33">
        <v>0</v>
      </c>
      <c r="J289" s="33">
        <v>0</v>
      </c>
      <c r="K289" s="90"/>
      <c r="L289" s="90">
        <v>0</v>
      </c>
      <c r="M289" s="31">
        <v>3660.48</v>
      </c>
      <c r="N289" s="30">
        <v>0</v>
      </c>
      <c r="O289" s="30">
        <f t="shared" si="51"/>
        <v>0</v>
      </c>
      <c r="P289" s="30">
        <v>0</v>
      </c>
      <c r="Q289" s="30"/>
      <c r="R289" s="18"/>
      <c r="S289" s="23"/>
      <c r="T289" s="18"/>
      <c r="U289" s="13"/>
      <c r="V289" s="13"/>
      <c r="W289" s="13"/>
      <c r="X289" s="13"/>
    </row>
    <row r="290" spans="1:24" ht="46.5" hidden="1" customHeight="1">
      <c r="A290" s="28"/>
      <c r="B290" s="127">
        <v>75108</v>
      </c>
      <c r="C290" s="210"/>
      <c r="D290" s="91" t="s">
        <v>145</v>
      </c>
      <c r="E290" s="27">
        <f>E292+E293+E294+E295+E291+E296</f>
        <v>0</v>
      </c>
      <c r="F290" s="27">
        <f>F292+F293+F294+F295+F291+F296</f>
        <v>0</v>
      </c>
      <c r="G290" s="27">
        <f>G292+G293+G294+G295+G291+G296</f>
        <v>0</v>
      </c>
      <c r="H290" s="27" t="e">
        <f t="shared" si="46"/>
        <v>#DIV/0!</v>
      </c>
      <c r="I290" s="27">
        <f>I292+I293+I294+I295+I291+I296</f>
        <v>0</v>
      </c>
      <c r="J290" s="27">
        <f>J291+J292+J293</f>
        <v>0</v>
      </c>
      <c r="K290" s="27">
        <f>K291+K292+K293</f>
        <v>0</v>
      </c>
      <c r="L290" s="27">
        <f>L291+L292+L293</f>
        <v>0</v>
      </c>
      <c r="M290" s="27">
        <f>M292+M293+M294+M295+M291+M296</f>
        <v>49100</v>
      </c>
      <c r="N290" s="27">
        <f>N292+N293+N294+N295+N291+N296</f>
        <v>0</v>
      </c>
      <c r="O290" s="27">
        <f t="shared" si="51"/>
        <v>0</v>
      </c>
      <c r="P290" s="27">
        <f>P291</f>
        <v>0</v>
      </c>
      <c r="Q290" s="27"/>
      <c r="R290" s="18"/>
      <c r="S290" s="23"/>
      <c r="T290" s="18"/>
      <c r="U290" s="13"/>
      <c r="V290" s="13"/>
      <c r="W290" s="13"/>
      <c r="X290" s="13"/>
    </row>
    <row r="291" spans="1:24" ht="17.100000000000001" hidden="1" customHeight="1">
      <c r="A291" s="28"/>
      <c r="B291" s="58"/>
      <c r="C291" s="64" t="s">
        <v>103</v>
      </c>
      <c r="D291" s="47" t="s">
        <v>104</v>
      </c>
      <c r="E291" s="45">
        <v>0</v>
      </c>
      <c r="F291" s="45">
        <v>0</v>
      </c>
      <c r="G291" s="45">
        <v>0</v>
      </c>
      <c r="H291" s="45" t="e">
        <f t="shared" si="46"/>
        <v>#DIV/0!</v>
      </c>
      <c r="I291" s="45">
        <v>0</v>
      </c>
      <c r="J291" s="30">
        <v>0</v>
      </c>
      <c r="K291" s="30">
        <v>0</v>
      </c>
      <c r="L291" s="30">
        <v>0</v>
      </c>
      <c r="M291" s="31">
        <v>26040</v>
      </c>
      <c r="N291" s="30">
        <v>0</v>
      </c>
      <c r="O291" s="30">
        <f t="shared" si="51"/>
        <v>0</v>
      </c>
      <c r="P291" s="30">
        <v>0</v>
      </c>
      <c r="Q291" s="30"/>
      <c r="R291" s="18"/>
      <c r="S291" s="23"/>
      <c r="T291" s="18"/>
      <c r="U291" s="13"/>
      <c r="V291" s="13"/>
      <c r="W291" s="13"/>
      <c r="X291" s="13"/>
    </row>
    <row r="292" spans="1:24" ht="17.100000000000001" hidden="1" customHeight="1">
      <c r="A292" s="28"/>
      <c r="B292" s="58"/>
      <c r="C292" s="58" t="s">
        <v>27</v>
      </c>
      <c r="D292" s="29" t="s">
        <v>28</v>
      </c>
      <c r="E292" s="30">
        <v>0</v>
      </c>
      <c r="F292" s="30">
        <v>0</v>
      </c>
      <c r="G292" s="30">
        <v>0</v>
      </c>
      <c r="H292" s="30" t="e">
        <f t="shared" si="46"/>
        <v>#DIV/0!</v>
      </c>
      <c r="I292" s="30">
        <v>0</v>
      </c>
      <c r="J292" s="30">
        <v>0</v>
      </c>
      <c r="K292" s="30">
        <v>0</v>
      </c>
      <c r="L292" s="30">
        <v>0</v>
      </c>
      <c r="M292" s="31">
        <v>1014.91</v>
      </c>
      <c r="N292" s="30">
        <v>0</v>
      </c>
      <c r="O292" s="30">
        <f t="shared" si="51"/>
        <v>0</v>
      </c>
      <c r="P292" s="30">
        <v>0</v>
      </c>
      <c r="Q292" s="30"/>
      <c r="R292" s="18"/>
      <c r="S292" s="23"/>
      <c r="T292" s="18"/>
      <c r="U292" s="13"/>
      <c r="V292" s="13"/>
      <c r="W292" s="13"/>
      <c r="X292" s="13"/>
    </row>
    <row r="293" spans="1:24" ht="17.100000000000001" hidden="1" customHeight="1">
      <c r="A293" s="28"/>
      <c r="B293" s="58"/>
      <c r="C293" s="58" t="s">
        <v>29</v>
      </c>
      <c r="D293" s="29" t="s">
        <v>30</v>
      </c>
      <c r="E293" s="30">
        <v>0</v>
      </c>
      <c r="F293" s="30">
        <v>0</v>
      </c>
      <c r="G293" s="30">
        <v>0</v>
      </c>
      <c r="H293" s="30" t="e">
        <f t="shared" si="46"/>
        <v>#DIV/0!</v>
      </c>
      <c r="I293" s="30">
        <v>0</v>
      </c>
      <c r="J293" s="30">
        <v>0</v>
      </c>
      <c r="K293" s="30">
        <v>0</v>
      </c>
      <c r="L293" s="30">
        <v>0</v>
      </c>
      <c r="M293" s="31">
        <v>101.41</v>
      </c>
      <c r="N293" s="30">
        <v>0</v>
      </c>
      <c r="O293" s="30">
        <f t="shared" si="51"/>
        <v>0</v>
      </c>
      <c r="P293" s="30">
        <v>0</v>
      </c>
      <c r="Q293" s="30"/>
      <c r="R293" s="18"/>
      <c r="S293" s="23"/>
      <c r="T293" s="18"/>
      <c r="U293" s="13"/>
      <c r="V293" s="13"/>
      <c r="W293" s="13"/>
      <c r="X293" s="13"/>
    </row>
    <row r="294" spans="1:24" ht="17.100000000000001" hidden="1" customHeight="1">
      <c r="A294" s="28"/>
      <c r="B294" s="58"/>
      <c r="C294" s="58" t="s">
        <v>69</v>
      </c>
      <c r="D294" s="29" t="s">
        <v>70</v>
      </c>
      <c r="E294" s="30">
        <v>0</v>
      </c>
      <c r="F294" s="30">
        <v>0</v>
      </c>
      <c r="G294" s="30">
        <v>0</v>
      </c>
      <c r="H294" s="30" t="e">
        <f t="shared" si="46"/>
        <v>#DIV/0!</v>
      </c>
      <c r="I294" s="30">
        <v>0</v>
      </c>
      <c r="J294" s="30">
        <v>0</v>
      </c>
      <c r="K294" s="30">
        <v>0</v>
      </c>
      <c r="L294" s="30">
        <v>0</v>
      </c>
      <c r="M294" s="31">
        <v>8364</v>
      </c>
      <c r="N294" s="30">
        <v>0</v>
      </c>
      <c r="O294" s="30">
        <f t="shared" si="51"/>
        <v>0</v>
      </c>
      <c r="P294" s="30">
        <v>0</v>
      </c>
      <c r="Q294" s="30"/>
      <c r="R294" s="18"/>
      <c r="S294" s="23"/>
      <c r="T294" s="18"/>
      <c r="U294" s="13"/>
      <c r="V294" s="13"/>
      <c r="W294" s="13"/>
      <c r="X294" s="13"/>
    </row>
    <row r="295" spans="1:24" ht="17.100000000000001" hidden="1" customHeight="1">
      <c r="A295" s="28"/>
      <c r="B295" s="58"/>
      <c r="C295" s="58" t="s">
        <v>31</v>
      </c>
      <c r="D295" s="29" t="s">
        <v>32</v>
      </c>
      <c r="E295" s="30">
        <v>0</v>
      </c>
      <c r="F295" s="30">
        <v>0</v>
      </c>
      <c r="G295" s="30">
        <v>0</v>
      </c>
      <c r="H295" s="30" t="e">
        <f t="shared" si="46"/>
        <v>#DIV/0!</v>
      </c>
      <c r="I295" s="30">
        <v>0</v>
      </c>
      <c r="J295" s="30">
        <v>0</v>
      </c>
      <c r="K295" s="30">
        <v>0</v>
      </c>
      <c r="L295" s="30">
        <v>0</v>
      </c>
      <c r="M295" s="31">
        <v>11579.68</v>
      </c>
      <c r="N295" s="30">
        <v>0</v>
      </c>
      <c r="O295" s="30">
        <f t="shared" si="51"/>
        <v>0</v>
      </c>
      <c r="P295" s="30">
        <v>0</v>
      </c>
      <c r="Q295" s="30"/>
      <c r="R295" s="18"/>
      <c r="S295" s="23"/>
      <c r="T295" s="18"/>
      <c r="U295" s="13"/>
      <c r="V295" s="13"/>
      <c r="W295" s="13"/>
      <c r="X295" s="13"/>
    </row>
    <row r="296" spans="1:24" ht="17.100000000000001" hidden="1" customHeight="1">
      <c r="A296" s="28"/>
      <c r="B296" s="58"/>
      <c r="C296" s="69" t="s">
        <v>15</v>
      </c>
      <c r="D296" s="32" t="s">
        <v>16</v>
      </c>
      <c r="E296" s="33">
        <v>0</v>
      </c>
      <c r="F296" s="33">
        <v>0</v>
      </c>
      <c r="G296" s="33">
        <v>0</v>
      </c>
      <c r="H296" s="33" t="e">
        <f t="shared" si="46"/>
        <v>#DIV/0!</v>
      </c>
      <c r="I296" s="33">
        <v>0</v>
      </c>
      <c r="J296" s="30">
        <v>0</v>
      </c>
      <c r="K296" s="30">
        <v>0</v>
      </c>
      <c r="L296" s="30">
        <v>0</v>
      </c>
      <c r="M296" s="31">
        <v>2000</v>
      </c>
      <c r="N296" s="30">
        <v>0</v>
      </c>
      <c r="O296" s="30">
        <f t="shared" si="51"/>
        <v>0</v>
      </c>
      <c r="P296" s="30">
        <v>0</v>
      </c>
      <c r="Q296" s="30"/>
      <c r="R296" s="18"/>
      <c r="S296" s="23"/>
      <c r="T296" s="18"/>
      <c r="U296" s="13"/>
      <c r="V296" s="13"/>
      <c r="W296" s="13"/>
      <c r="X296" s="13"/>
    </row>
    <row r="297" spans="1:24" ht="17.100000000000001" hidden="1" customHeight="1">
      <c r="A297" s="28"/>
      <c r="B297" s="127">
        <v>75110</v>
      </c>
      <c r="C297" s="210"/>
      <c r="D297" s="91" t="s">
        <v>146</v>
      </c>
      <c r="E297" s="27">
        <f>E299+E300+E301+E302+E298+E303</f>
        <v>0</v>
      </c>
      <c r="F297" s="27">
        <f>F299+F300+F301+F302+F298+F303</f>
        <v>0</v>
      </c>
      <c r="G297" s="27">
        <f>G299+G300+G301+G302+G298+G303</f>
        <v>0</v>
      </c>
      <c r="H297" s="27" t="e">
        <f t="shared" si="46"/>
        <v>#DIV/0!</v>
      </c>
      <c r="I297" s="27">
        <f>I299+I300+I301+I302+I298+I303</f>
        <v>0</v>
      </c>
      <c r="J297" s="27">
        <f>J298+J299+J300</f>
        <v>0</v>
      </c>
      <c r="K297" s="27">
        <f>K298+K299+K300</f>
        <v>0</v>
      </c>
      <c r="L297" s="27">
        <f>L298+L299+L300</f>
        <v>0</v>
      </c>
      <c r="M297" s="27">
        <f>M299+M300+M301+M302+M298+M303</f>
        <v>39263</v>
      </c>
      <c r="N297" s="27">
        <f>N299+N300+N301+N302+N298+N303</f>
        <v>0</v>
      </c>
      <c r="O297" s="27">
        <f t="shared" si="51"/>
        <v>0</v>
      </c>
      <c r="P297" s="27">
        <f>P299+P300+P301+P302+P298+P303</f>
        <v>0</v>
      </c>
      <c r="Q297" s="92"/>
      <c r="R297" s="18"/>
      <c r="S297" s="23"/>
      <c r="T297" s="18"/>
      <c r="U297" s="13"/>
      <c r="V297" s="13"/>
      <c r="W297" s="13"/>
      <c r="X297" s="13"/>
    </row>
    <row r="298" spans="1:24" ht="17.100000000000001" hidden="1" customHeight="1">
      <c r="A298" s="28"/>
      <c r="B298" s="64"/>
      <c r="C298" s="64" t="s">
        <v>103</v>
      </c>
      <c r="D298" s="47" t="s">
        <v>104</v>
      </c>
      <c r="E298" s="45">
        <v>0</v>
      </c>
      <c r="F298" s="45">
        <v>0</v>
      </c>
      <c r="G298" s="45">
        <v>0</v>
      </c>
      <c r="H298" s="45" t="e">
        <f t="shared" si="46"/>
        <v>#DIV/0!</v>
      </c>
      <c r="I298" s="45">
        <v>0</v>
      </c>
      <c r="J298" s="30">
        <v>0</v>
      </c>
      <c r="K298" s="30">
        <v>0</v>
      </c>
      <c r="L298" s="30">
        <v>0</v>
      </c>
      <c r="M298" s="31">
        <v>20960</v>
      </c>
      <c r="N298" s="30">
        <v>0</v>
      </c>
      <c r="O298" s="30">
        <f t="shared" si="51"/>
        <v>0</v>
      </c>
      <c r="P298" s="30">
        <v>0</v>
      </c>
      <c r="Q298" s="30"/>
      <c r="R298" s="18"/>
      <c r="S298" s="23"/>
      <c r="T298" s="18"/>
      <c r="U298" s="13"/>
      <c r="V298" s="13"/>
      <c r="W298" s="13"/>
      <c r="X298" s="13"/>
    </row>
    <row r="299" spans="1:24" ht="17.100000000000001" hidden="1" customHeight="1">
      <c r="A299" s="28"/>
      <c r="B299" s="58"/>
      <c r="C299" s="58" t="s">
        <v>27</v>
      </c>
      <c r="D299" s="29" t="s">
        <v>28</v>
      </c>
      <c r="E299" s="30">
        <v>0</v>
      </c>
      <c r="F299" s="30">
        <v>0</v>
      </c>
      <c r="G299" s="30">
        <v>0</v>
      </c>
      <c r="H299" s="30" t="e">
        <f t="shared" si="46"/>
        <v>#DIV/0!</v>
      </c>
      <c r="I299" s="30">
        <v>0</v>
      </c>
      <c r="J299" s="30">
        <v>0</v>
      </c>
      <c r="K299" s="30">
        <v>0</v>
      </c>
      <c r="L299" s="30">
        <v>0</v>
      </c>
      <c r="M299" s="31">
        <v>924.3</v>
      </c>
      <c r="N299" s="30">
        <v>0</v>
      </c>
      <c r="O299" s="30">
        <f t="shared" si="51"/>
        <v>0</v>
      </c>
      <c r="P299" s="30">
        <v>0</v>
      </c>
      <c r="Q299" s="30"/>
      <c r="R299" s="18"/>
      <c r="S299" s="23"/>
      <c r="T299" s="18"/>
      <c r="U299" s="13"/>
      <c r="V299" s="13"/>
      <c r="W299" s="13"/>
      <c r="X299" s="13"/>
    </row>
    <row r="300" spans="1:24" ht="17.100000000000001" hidden="1" customHeight="1">
      <c r="A300" s="28"/>
      <c r="B300" s="58"/>
      <c r="C300" s="58" t="s">
        <v>29</v>
      </c>
      <c r="D300" s="29" t="s">
        <v>30</v>
      </c>
      <c r="E300" s="30">
        <v>0</v>
      </c>
      <c r="F300" s="30">
        <v>0</v>
      </c>
      <c r="G300" s="30">
        <v>0</v>
      </c>
      <c r="H300" s="30" t="e">
        <f t="shared" si="46"/>
        <v>#DIV/0!</v>
      </c>
      <c r="I300" s="30">
        <v>0</v>
      </c>
      <c r="J300" s="30">
        <v>0</v>
      </c>
      <c r="K300" s="30">
        <v>0</v>
      </c>
      <c r="L300" s="30">
        <v>0</v>
      </c>
      <c r="M300" s="31">
        <v>90.95</v>
      </c>
      <c r="N300" s="30">
        <v>0</v>
      </c>
      <c r="O300" s="30">
        <f t="shared" si="51"/>
        <v>0</v>
      </c>
      <c r="P300" s="30">
        <v>0</v>
      </c>
      <c r="Q300" s="30"/>
      <c r="R300" s="18"/>
      <c r="S300" s="23"/>
      <c r="T300" s="18"/>
      <c r="U300" s="13"/>
      <c r="V300" s="13"/>
      <c r="W300" s="13"/>
      <c r="X300" s="13"/>
    </row>
    <row r="301" spans="1:24" ht="17.100000000000001" hidden="1" customHeight="1">
      <c r="A301" s="28"/>
      <c r="B301" s="58"/>
      <c r="C301" s="58" t="s">
        <v>69</v>
      </c>
      <c r="D301" s="29" t="s">
        <v>70</v>
      </c>
      <c r="E301" s="30">
        <v>0</v>
      </c>
      <c r="F301" s="30">
        <v>0</v>
      </c>
      <c r="G301" s="30">
        <v>0</v>
      </c>
      <c r="H301" s="30" t="e">
        <f t="shared" si="46"/>
        <v>#DIV/0!</v>
      </c>
      <c r="I301" s="30">
        <v>0</v>
      </c>
      <c r="J301" s="30">
        <v>0</v>
      </c>
      <c r="K301" s="30">
        <v>0</v>
      </c>
      <c r="L301" s="30">
        <v>0</v>
      </c>
      <c r="M301" s="31">
        <v>7837</v>
      </c>
      <c r="N301" s="30">
        <v>0</v>
      </c>
      <c r="O301" s="30">
        <f t="shared" si="51"/>
        <v>0</v>
      </c>
      <c r="P301" s="30">
        <v>0</v>
      </c>
      <c r="Q301" s="30"/>
      <c r="R301" s="18"/>
      <c r="S301" s="23"/>
      <c r="T301" s="18"/>
      <c r="U301" s="13"/>
      <c r="V301" s="13"/>
      <c r="W301" s="13"/>
      <c r="X301" s="13"/>
    </row>
    <row r="302" spans="1:24" ht="17.100000000000001" hidden="1" customHeight="1">
      <c r="A302" s="28"/>
      <c r="B302" s="58"/>
      <c r="C302" s="58" t="s">
        <v>31</v>
      </c>
      <c r="D302" s="29" t="s">
        <v>32</v>
      </c>
      <c r="E302" s="30">
        <v>0</v>
      </c>
      <c r="F302" s="30">
        <v>0</v>
      </c>
      <c r="G302" s="30">
        <v>0</v>
      </c>
      <c r="H302" s="30" t="e">
        <f t="shared" si="46"/>
        <v>#DIV/0!</v>
      </c>
      <c r="I302" s="30">
        <v>0</v>
      </c>
      <c r="J302" s="30">
        <v>0</v>
      </c>
      <c r="K302" s="30">
        <v>0</v>
      </c>
      <c r="L302" s="30">
        <v>0</v>
      </c>
      <c r="M302" s="31">
        <v>6623.85</v>
      </c>
      <c r="N302" s="30">
        <v>0</v>
      </c>
      <c r="O302" s="30">
        <f t="shared" si="51"/>
        <v>0</v>
      </c>
      <c r="P302" s="30">
        <v>0</v>
      </c>
      <c r="Q302" s="30"/>
      <c r="R302" s="18"/>
      <c r="S302" s="23"/>
      <c r="T302" s="18"/>
      <c r="U302" s="13"/>
      <c r="V302" s="13"/>
      <c r="W302" s="13"/>
      <c r="X302" s="13"/>
    </row>
    <row r="303" spans="1:24" ht="17.100000000000001" hidden="1" customHeight="1">
      <c r="A303" s="28"/>
      <c r="B303" s="58"/>
      <c r="C303" s="69" t="s">
        <v>15</v>
      </c>
      <c r="D303" s="32" t="s">
        <v>16</v>
      </c>
      <c r="E303" s="33">
        <v>0</v>
      </c>
      <c r="F303" s="33">
        <v>0</v>
      </c>
      <c r="G303" s="33">
        <v>0</v>
      </c>
      <c r="H303" s="33" t="e">
        <f t="shared" si="46"/>
        <v>#DIV/0!</v>
      </c>
      <c r="I303" s="33">
        <v>0</v>
      </c>
      <c r="J303" s="30">
        <v>0</v>
      </c>
      <c r="K303" s="30">
        <v>0</v>
      </c>
      <c r="L303" s="30">
        <v>0</v>
      </c>
      <c r="M303" s="31">
        <v>2826.9</v>
      </c>
      <c r="N303" s="30">
        <v>0</v>
      </c>
      <c r="O303" s="30">
        <f t="shared" si="51"/>
        <v>0</v>
      </c>
      <c r="P303" s="30">
        <v>0</v>
      </c>
      <c r="Q303" s="30"/>
      <c r="R303" s="18"/>
      <c r="S303" s="23"/>
      <c r="T303" s="18"/>
      <c r="U303" s="13"/>
      <c r="V303" s="13"/>
      <c r="W303" s="13"/>
      <c r="X303" s="13"/>
    </row>
    <row r="304" spans="1:24" ht="17.100000000000001" hidden="1" customHeight="1">
      <c r="A304" s="28"/>
      <c r="B304" s="127">
        <v>75113</v>
      </c>
      <c r="C304" s="210"/>
      <c r="D304" s="91" t="s">
        <v>147</v>
      </c>
      <c r="E304" s="27">
        <f>E306+E307+E308+E309+E305+E310</f>
        <v>0</v>
      </c>
      <c r="F304" s="27">
        <f>F306+F307+F308+F309+F305+F310</f>
        <v>0</v>
      </c>
      <c r="G304" s="27">
        <f>G306+G307+G308+G309+G305+G310</f>
        <v>0</v>
      </c>
      <c r="H304" s="27" t="e">
        <f t="shared" si="46"/>
        <v>#DIV/0!</v>
      </c>
      <c r="I304" s="27">
        <f>I306+I307+I308+I309+I305+I310</f>
        <v>0</v>
      </c>
      <c r="J304" s="27">
        <f>J305+J306+J307</f>
        <v>0</v>
      </c>
      <c r="K304" s="27">
        <f>K305+K306+K307</f>
        <v>0</v>
      </c>
      <c r="L304" s="27">
        <f>L305+L306+L307</f>
        <v>0</v>
      </c>
      <c r="M304" s="27">
        <f>M306+M307+M308+M309+M305+M310</f>
        <v>0</v>
      </c>
      <c r="N304" s="27">
        <f>N306+N307+N308+N309+N305+N310</f>
        <v>0</v>
      </c>
      <c r="O304" s="92"/>
      <c r="P304" s="92"/>
      <c r="Q304" s="27"/>
      <c r="R304" s="18"/>
      <c r="S304" s="23"/>
      <c r="T304" s="18"/>
      <c r="U304" s="13"/>
      <c r="V304" s="13"/>
      <c r="W304" s="13"/>
      <c r="X304" s="13"/>
    </row>
    <row r="305" spans="1:24" ht="17.100000000000001" hidden="1" customHeight="1">
      <c r="A305" s="28"/>
      <c r="B305" s="64"/>
      <c r="C305" s="64" t="s">
        <v>103</v>
      </c>
      <c r="D305" s="47" t="s">
        <v>104</v>
      </c>
      <c r="E305" s="45">
        <v>0</v>
      </c>
      <c r="F305" s="45">
        <v>0</v>
      </c>
      <c r="G305" s="45">
        <v>0</v>
      </c>
      <c r="H305" s="45" t="e">
        <f t="shared" si="46"/>
        <v>#DIV/0!</v>
      </c>
      <c r="I305" s="45">
        <v>0</v>
      </c>
      <c r="J305" s="30">
        <v>0</v>
      </c>
      <c r="K305" s="30">
        <v>0</v>
      </c>
      <c r="L305" s="30">
        <v>0</v>
      </c>
      <c r="M305" s="31">
        <v>0</v>
      </c>
      <c r="N305" s="30">
        <v>0</v>
      </c>
      <c r="O305" s="30" t="e">
        <f t="shared" ref="O305:O310" si="57">N305/M305*100</f>
        <v>#DIV/0!</v>
      </c>
      <c r="P305" s="30">
        <v>0</v>
      </c>
      <c r="Q305" s="30"/>
      <c r="R305" s="18"/>
      <c r="S305" s="23"/>
      <c r="T305" s="18"/>
      <c r="U305" s="13"/>
      <c r="V305" s="13"/>
      <c r="W305" s="13"/>
      <c r="X305" s="13"/>
    </row>
    <row r="306" spans="1:24" ht="17.100000000000001" hidden="1" customHeight="1">
      <c r="A306" s="28"/>
      <c r="B306" s="58"/>
      <c r="C306" s="58" t="s">
        <v>27</v>
      </c>
      <c r="D306" s="29" t="s">
        <v>28</v>
      </c>
      <c r="E306" s="30">
        <v>0</v>
      </c>
      <c r="F306" s="30">
        <v>0</v>
      </c>
      <c r="G306" s="30">
        <v>0</v>
      </c>
      <c r="H306" s="30" t="e">
        <f t="shared" si="46"/>
        <v>#DIV/0!</v>
      </c>
      <c r="I306" s="30">
        <v>0</v>
      </c>
      <c r="J306" s="30">
        <v>0</v>
      </c>
      <c r="K306" s="30">
        <v>0</v>
      </c>
      <c r="L306" s="30">
        <v>0</v>
      </c>
      <c r="M306" s="31">
        <v>0</v>
      </c>
      <c r="N306" s="30">
        <v>0</v>
      </c>
      <c r="O306" s="30" t="e">
        <f t="shared" si="57"/>
        <v>#DIV/0!</v>
      </c>
      <c r="P306" s="30">
        <v>0</v>
      </c>
      <c r="Q306" s="30"/>
      <c r="R306" s="18"/>
      <c r="S306" s="23"/>
      <c r="T306" s="18"/>
      <c r="U306" s="13"/>
      <c r="V306" s="13"/>
      <c r="W306" s="13"/>
      <c r="X306" s="13"/>
    </row>
    <row r="307" spans="1:24" ht="17.100000000000001" hidden="1" customHeight="1">
      <c r="A307" s="28"/>
      <c r="B307" s="58"/>
      <c r="C307" s="58" t="s">
        <v>29</v>
      </c>
      <c r="D307" s="29" t="s">
        <v>30</v>
      </c>
      <c r="E307" s="30">
        <v>0</v>
      </c>
      <c r="F307" s="30">
        <v>0</v>
      </c>
      <c r="G307" s="30">
        <v>0</v>
      </c>
      <c r="H307" s="30" t="e">
        <f t="shared" si="46"/>
        <v>#DIV/0!</v>
      </c>
      <c r="I307" s="30">
        <v>0</v>
      </c>
      <c r="J307" s="30">
        <v>0</v>
      </c>
      <c r="K307" s="30">
        <v>0</v>
      </c>
      <c r="L307" s="30">
        <v>0</v>
      </c>
      <c r="M307" s="31">
        <v>0</v>
      </c>
      <c r="N307" s="30">
        <v>0</v>
      </c>
      <c r="O307" s="30" t="e">
        <f t="shared" si="57"/>
        <v>#DIV/0!</v>
      </c>
      <c r="P307" s="30">
        <v>0</v>
      </c>
      <c r="Q307" s="30"/>
      <c r="R307" s="18"/>
      <c r="S307" s="23"/>
      <c r="T307" s="18"/>
      <c r="U307" s="13"/>
      <c r="V307" s="13"/>
      <c r="W307" s="13"/>
      <c r="X307" s="13"/>
    </row>
    <row r="308" spans="1:24" ht="17.100000000000001" hidden="1" customHeight="1">
      <c r="A308" s="28"/>
      <c r="B308" s="58"/>
      <c r="C308" s="58" t="s">
        <v>69</v>
      </c>
      <c r="D308" s="29" t="s">
        <v>70</v>
      </c>
      <c r="E308" s="30">
        <v>0</v>
      </c>
      <c r="F308" s="30">
        <v>0</v>
      </c>
      <c r="G308" s="30">
        <v>0</v>
      </c>
      <c r="H308" s="30" t="e">
        <f t="shared" si="46"/>
        <v>#DIV/0!</v>
      </c>
      <c r="I308" s="30">
        <v>0</v>
      </c>
      <c r="J308" s="30">
        <v>0</v>
      </c>
      <c r="K308" s="30">
        <v>0</v>
      </c>
      <c r="L308" s="30">
        <v>0</v>
      </c>
      <c r="M308" s="31">
        <v>0</v>
      </c>
      <c r="N308" s="30">
        <v>0</v>
      </c>
      <c r="O308" s="30" t="e">
        <f t="shared" si="57"/>
        <v>#DIV/0!</v>
      </c>
      <c r="P308" s="30">
        <v>0</v>
      </c>
      <c r="Q308" s="30"/>
      <c r="R308" s="18"/>
      <c r="S308" s="23"/>
      <c r="T308" s="18"/>
      <c r="U308" s="13"/>
      <c r="V308" s="13"/>
      <c r="W308" s="13"/>
      <c r="X308" s="13"/>
    </row>
    <row r="309" spans="1:24" ht="17.100000000000001" hidden="1" customHeight="1">
      <c r="A309" s="28"/>
      <c r="B309" s="58"/>
      <c r="C309" s="58" t="s">
        <v>31</v>
      </c>
      <c r="D309" s="29" t="s">
        <v>32</v>
      </c>
      <c r="E309" s="30">
        <v>0</v>
      </c>
      <c r="F309" s="30">
        <v>0</v>
      </c>
      <c r="G309" s="30">
        <v>0</v>
      </c>
      <c r="H309" s="30" t="e">
        <f t="shared" si="46"/>
        <v>#DIV/0!</v>
      </c>
      <c r="I309" s="30">
        <v>0</v>
      </c>
      <c r="J309" s="30">
        <v>0</v>
      </c>
      <c r="K309" s="30">
        <v>0</v>
      </c>
      <c r="L309" s="30">
        <v>0</v>
      </c>
      <c r="M309" s="31">
        <v>0</v>
      </c>
      <c r="N309" s="30">
        <v>0</v>
      </c>
      <c r="O309" s="30" t="e">
        <f t="shared" si="57"/>
        <v>#DIV/0!</v>
      </c>
      <c r="P309" s="30">
        <v>0</v>
      </c>
      <c r="Q309" s="30"/>
      <c r="R309" s="18"/>
      <c r="S309" s="23"/>
      <c r="T309" s="18"/>
      <c r="U309" s="13"/>
      <c r="V309" s="13"/>
      <c r="W309" s="13"/>
      <c r="X309" s="13"/>
    </row>
    <row r="310" spans="1:24" ht="17.100000000000001" hidden="1" customHeight="1">
      <c r="A310" s="28"/>
      <c r="B310" s="58"/>
      <c r="C310" s="69" t="s">
        <v>15</v>
      </c>
      <c r="D310" s="32" t="s">
        <v>16</v>
      </c>
      <c r="E310" s="33">
        <v>0</v>
      </c>
      <c r="F310" s="33">
        <v>0</v>
      </c>
      <c r="G310" s="33">
        <v>0</v>
      </c>
      <c r="H310" s="33" t="e">
        <f t="shared" si="46"/>
        <v>#DIV/0!</v>
      </c>
      <c r="I310" s="33">
        <v>0</v>
      </c>
      <c r="J310" s="30">
        <v>0</v>
      </c>
      <c r="K310" s="30">
        <v>0</v>
      </c>
      <c r="L310" s="30">
        <v>0</v>
      </c>
      <c r="M310" s="31">
        <v>0</v>
      </c>
      <c r="N310" s="30">
        <v>0</v>
      </c>
      <c r="O310" s="30" t="e">
        <f t="shared" si="57"/>
        <v>#DIV/0!</v>
      </c>
      <c r="P310" s="30">
        <v>0</v>
      </c>
      <c r="Q310" s="30"/>
      <c r="R310" s="18"/>
      <c r="S310" s="23"/>
      <c r="T310" s="18"/>
      <c r="U310" s="13"/>
      <c r="V310" s="13"/>
      <c r="W310" s="13"/>
      <c r="X310" s="13"/>
    </row>
    <row r="311" spans="1:24" ht="17.100000000000001" hidden="1" customHeight="1">
      <c r="A311" s="28"/>
      <c r="B311" s="85">
        <v>75113</v>
      </c>
      <c r="C311" s="231"/>
      <c r="D311" s="83" t="s">
        <v>147</v>
      </c>
      <c r="E311" s="34">
        <f>SUM(E312:E319)</f>
        <v>0</v>
      </c>
      <c r="F311" s="34">
        <f t="shared" ref="F311:G311" si="58">SUM(F312:F319)</f>
        <v>0</v>
      </c>
      <c r="G311" s="34">
        <f t="shared" si="58"/>
        <v>0</v>
      </c>
      <c r="H311" s="34"/>
      <c r="I311" s="34"/>
      <c r="J311" s="26"/>
      <c r="K311" s="26"/>
      <c r="L311" s="30"/>
      <c r="M311" s="31"/>
      <c r="N311" s="30"/>
      <c r="O311" s="30"/>
      <c r="P311" s="30"/>
      <c r="Q311" s="30"/>
      <c r="R311" s="18"/>
      <c r="S311" s="23"/>
      <c r="T311" s="18"/>
      <c r="U311" s="13"/>
      <c r="V311" s="13"/>
      <c r="W311" s="13"/>
      <c r="X311" s="13"/>
    </row>
    <row r="312" spans="1:24" ht="17.100000000000001" hidden="1" customHeight="1">
      <c r="A312" s="28"/>
      <c r="B312" s="58"/>
      <c r="C312" s="69">
        <v>3030</v>
      </c>
      <c r="D312" s="47" t="s">
        <v>104</v>
      </c>
      <c r="E312" s="33"/>
      <c r="F312" s="33"/>
      <c r="G312" s="33"/>
      <c r="H312" s="33" t="e">
        <f>G312/F312*100</f>
        <v>#DIV/0!</v>
      </c>
      <c r="I312" s="33"/>
      <c r="J312" s="30"/>
      <c r="K312" s="30"/>
      <c r="L312" s="30"/>
      <c r="M312" s="31"/>
      <c r="N312" s="30"/>
      <c r="O312" s="30"/>
      <c r="P312" s="30"/>
      <c r="Q312" s="30"/>
      <c r="R312" s="18"/>
      <c r="S312" s="23"/>
      <c r="T312" s="18"/>
      <c r="U312" s="13"/>
      <c r="V312" s="13"/>
      <c r="W312" s="13"/>
      <c r="X312" s="13"/>
    </row>
    <row r="313" spans="1:24" ht="17.100000000000001" hidden="1" customHeight="1">
      <c r="A313" s="28"/>
      <c r="B313" s="58"/>
      <c r="C313" s="69">
        <v>4110</v>
      </c>
      <c r="D313" s="29" t="s">
        <v>28</v>
      </c>
      <c r="E313" s="33"/>
      <c r="F313" s="33"/>
      <c r="G313" s="33"/>
      <c r="H313" s="33" t="e">
        <f t="shared" ref="H313:H319" si="59">G313/F313*100</f>
        <v>#DIV/0!</v>
      </c>
      <c r="I313" s="33"/>
      <c r="J313" s="30"/>
      <c r="K313" s="30"/>
      <c r="L313" s="30"/>
      <c r="M313" s="31"/>
      <c r="N313" s="30"/>
      <c r="O313" s="30"/>
      <c r="P313" s="30"/>
      <c r="Q313" s="30"/>
      <c r="R313" s="18"/>
      <c r="S313" s="23"/>
      <c r="T313" s="18"/>
      <c r="U313" s="13"/>
      <c r="V313" s="13"/>
      <c r="W313" s="13"/>
      <c r="X313" s="13"/>
    </row>
    <row r="314" spans="1:24" ht="41.25" hidden="1" customHeight="1">
      <c r="A314" s="28"/>
      <c r="B314" s="58"/>
      <c r="C314" s="69">
        <v>4120</v>
      </c>
      <c r="D314" s="29" t="s">
        <v>367</v>
      </c>
      <c r="E314" s="33"/>
      <c r="F314" s="33"/>
      <c r="G314" s="33"/>
      <c r="H314" s="33" t="e">
        <f t="shared" si="59"/>
        <v>#DIV/0!</v>
      </c>
      <c r="I314" s="33"/>
      <c r="J314" s="30"/>
      <c r="K314" s="30"/>
      <c r="L314" s="30"/>
      <c r="M314" s="31"/>
      <c r="N314" s="30"/>
      <c r="O314" s="30"/>
      <c r="P314" s="30"/>
      <c r="Q314" s="30"/>
      <c r="R314" s="18"/>
      <c r="S314" s="23"/>
      <c r="T314" s="18"/>
      <c r="U314" s="13"/>
      <c r="V314" s="13"/>
      <c r="W314" s="13"/>
      <c r="X314" s="13"/>
    </row>
    <row r="315" spans="1:24" ht="17.100000000000001" hidden="1" customHeight="1">
      <c r="A315" s="28"/>
      <c r="B315" s="58"/>
      <c r="C315" s="69">
        <v>4170</v>
      </c>
      <c r="D315" s="29" t="s">
        <v>70</v>
      </c>
      <c r="E315" s="33"/>
      <c r="F315" s="33"/>
      <c r="G315" s="33"/>
      <c r="H315" s="33" t="e">
        <f t="shared" si="59"/>
        <v>#DIV/0!</v>
      </c>
      <c r="I315" s="33"/>
      <c r="J315" s="30"/>
      <c r="K315" s="30"/>
      <c r="L315" s="30"/>
      <c r="M315" s="31"/>
      <c r="N315" s="30"/>
      <c r="O315" s="30"/>
      <c r="P315" s="30"/>
      <c r="Q315" s="30"/>
      <c r="R315" s="18"/>
      <c r="S315" s="23"/>
      <c r="T315" s="18"/>
      <c r="U315" s="13"/>
      <c r="V315" s="13"/>
      <c r="W315" s="13"/>
      <c r="X315" s="13"/>
    </row>
    <row r="316" spans="1:24" ht="17.100000000000001" hidden="1" customHeight="1">
      <c r="A316" s="28"/>
      <c r="B316" s="58"/>
      <c r="C316" s="69">
        <v>4210</v>
      </c>
      <c r="D316" s="29" t="s">
        <v>32</v>
      </c>
      <c r="E316" s="33"/>
      <c r="F316" s="33"/>
      <c r="G316" s="33"/>
      <c r="H316" s="33" t="e">
        <f t="shared" si="59"/>
        <v>#DIV/0!</v>
      </c>
      <c r="I316" s="33"/>
      <c r="J316" s="30"/>
      <c r="K316" s="30"/>
      <c r="L316" s="30"/>
      <c r="M316" s="31"/>
      <c r="N316" s="30"/>
      <c r="O316" s="30"/>
      <c r="P316" s="30"/>
      <c r="Q316" s="30"/>
      <c r="R316" s="18"/>
      <c r="S316" s="23"/>
      <c r="T316" s="18"/>
      <c r="U316" s="13"/>
      <c r="V316" s="13"/>
      <c r="W316" s="13"/>
      <c r="X316" s="13"/>
    </row>
    <row r="317" spans="1:24" ht="17.100000000000001" hidden="1" customHeight="1">
      <c r="A317" s="28"/>
      <c r="B317" s="58"/>
      <c r="C317" s="69">
        <v>4300</v>
      </c>
      <c r="D317" s="32" t="s">
        <v>16</v>
      </c>
      <c r="E317" s="33"/>
      <c r="F317" s="33"/>
      <c r="G317" s="33"/>
      <c r="H317" s="33" t="e">
        <f t="shared" si="59"/>
        <v>#DIV/0!</v>
      </c>
      <c r="I317" s="33"/>
      <c r="J317" s="30"/>
      <c r="K317" s="30"/>
      <c r="L317" s="30"/>
      <c r="M317" s="31"/>
      <c r="N317" s="30"/>
      <c r="O317" s="30"/>
      <c r="P317" s="30"/>
      <c r="Q317" s="30"/>
      <c r="R317" s="18"/>
      <c r="S317" s="23"/>
      <c r="T317" s="18"/>
      <c r="U317" s="13"/>
      <c r="V317" s="13"/>
      <c r="W317" s="13"/>
      <c r="X317" s="13"/>
    </row>
    <row r="318" spans="1:24" ht="26.45" hidden="1" customHeight="1">
      <c r="A318" s="28"/>
      <c r="B318" s="58"/>
      <c r="C318" s="69">
        <v>4360</v>
      </c>
      <c r="D318" s="29" t="s">
        <v>123</v>
      </c>
      <c r="E318" s="33"/>
      <c r="F318" s="33"/>
      <c r="G318" s="33"/>
      <c r="H318" s="33" t="e">
        <f t="shared" si="59"/>
        <v>#DIV/0!</v>
      </c>
      <c r="I318" s="33"/>
      <c r="J318" s="30"/>
      <c r="K318" s="30"/>
      <c r="L318" s="30"/>
      <c r="M318" s="31"/>
      <c r="N318" s="30"/>
      <c r="O318" s="30"/>
      <c r="P318" s="30"/>
      <c r="Q318" s="30"/>
      <c r="R318" s="18"/>
      <c r="S318" s="23"/>
      <c r="T318" s="18"/>
      <c r="U318" s="13"/>
      <c r="V318" s="13"/>
      <c r="W318" s="13"/>
      <c r="X318" s="13"/>
    </row>
    <row r="319" spans="1:24" ht="17.100000000000001" hidden="1" customHeight="1">
      <c r="A319" s="28"/>
      <c r="B319" s="58"/>
      <c r="C319" s="69">
        <v>4410</v>
      </c>
      <c r="D319" s="29" t="s">
        <v>108</v>
      </c>
      <c r="E319" s="33"/>
      <c r="F319" s="33"/>
      <c r="G319" s="33"/>
      <c r="H319" s="33" t="e">
        <f t="shared" si="59"/>
        <v>#DIV/0!</v>
      </c>
      <c r="I319" s="33"/>
      <c r="J319" s="30"/>
      <c r="K319" s="30"/>
      <c r="L319" s="30"/>
      <c r="M319" s="31"/>
      <c r="N319" s="30"/>
      <c r="O319" s="30"/>
      <c r="P319" s="30"/>
      <c r="Q319" s="30"/>
      <c r="R319" s="18"/>
      <c r="S319" s="23"/>
      <c r="T319" s="18"/>
      <c r="U319" s="13"/>
      <c r="V319" s="13"/>
      <c r="W319" s="13"/>
      <c r="X319" s="13"/>
    </row>
    <row r="320" spans="1:24" ht="17.100000000000001" hidden="1" customHeight="1">
      <c r="A320" s="93">
        <v>752</v>
      </c>
      <c r="B320" s="207"/>
      <c r="C320" s="207"/>
      <c r="D320" s="20" t="s">
        <v>148</v>
      </c>
      <c r="E320" s="21">
        <f t="shared" ref="E320:I321" si="60">E321</f>
        <v>0</v>
      </c>
      <c r="F320" s="21">
        <f t="shared" si="60"/>
        <v>0</v>
      </c>
      <c r="G320" s="21">
        <f t="shared" si="60"/>
        <v>0</v>
      </c>
      <c r="H320" s="21">
        <v>0</v>
      </c>
      <c r="I320" s="21">
        <f t="shared" si="60"/>
        <v>0</v>
      </c>
      <c r="J320" s="21">
        <f>J321</f>
        <v>0</v>
      </c>
      <c r="K320" s="21">
        <f>K321</f>
        <v>0</v>
      </c>
      <c r="L320" s="22">
        <f>L321</f>
        <v>0</v>
      </c>
      <c r="M320" s="22">
        <f>M321</f>
        <v>0</v>
      </c>
      <c r="N320" s="22">
        <f>N321</f>
        <v>0</v>
      </c>
      <c r="O320" s="94"/>
      <c r="P320" s="22">
        <f>P321</f>
        <v>0</v>
      </c>
      <c r="Q320" s="94"/>
      <c r="R320" s="18"/>
      <c r="S320" s="23"/>
      <c r="T320" s="18"/>
      <c r="U320" s="13"/>
      <c r="V320" s="13"/>
      <c r="W320" s="13"/>
      <c r="X320" s="13"/>
    </row>
    <row r="321" spans="1:24" ht="17.100000000000001" hidden="1" customHeight="1">
      <c r="A321" s="24"/>
      <c r="B321" s="85">
        <v>75212</v>
      </c>
      <c r="C321" s="208"/>
      <c r="D321" s="25" t="s">
        <v>149</v>
      </c>
      <c r="E321" s="26">
        <f>E322+E323</f>
        <v>0</v>
      </c>
      <c r="F321" s="26">
        <f>F322+F323</f>
        <v>0</v>
      </c>
      <c r="G321" s="26">
        <f>G322+G323</f>
        <v>0</v>
      </c>
      <c r="H321" s="26">
        <v>0</v>
      </c>
      <c r="I321" s="26">
        <f t="shared" si="60"/>
        <v>0</v>
      </c>
      <c r="J321" s="26">
        <f>J322</f>
        <v>0</v>
      </c>
      <c r="K321" s="26">
        <f>K322</f>
        <v>0</v>
      </c>
      <c r="L321" s="27">
        <f>L322</f>
        <v>0</v>
      </c>
      <c r="M321" s="27">
        <f>M322</f>
        <v>0</v>
      </c>
      <c r="N321" s="92"/>
      <c r="O321" s="92"/>
      <c r="P321" s="92"/>
      <c r="Q321" s="27"/>
      <c r="R321" s="18"/>
      <c r="S321" s="23"/>
      <c r="T321" s="18"/>
      <c r="U321" s="13"/>
      <c r="V321" s="13"/>
      <c r="W321" s="13"/>
      <c r="X321" s="13"/>
    </row>
    <row r="322" spans="1:24" ht="17.100000000000001" hidden="1" customHeight="1">
      <c r="A322" s="28"/>
      <c r="B322" s="58"/>
      <c r="C322" s="58" t="s">
        <v>31</v>
      </c>
      <c r="D322" s="29" t="s">
        <v>32</v>
      </c>
      <c r="E322" s="30"/>
      <c r="F322" s="30"/>
      <c r="G322" s="30"/>
      <c r="H322" s="30">
        <v>0</v>
      </c>
      <c r="I322" s="30">
        <v>0</v>
      </c>
      <c r="J322" s="30">
        <v>0</v>
      </c>
      <c r="K322" s="30">
        <v>0</v>
      </c>
      <c r="L322" s="30">
        <v>0</v>
      </c>
      <c r="M322" s="31">
        <v>0</v>
      </c>
      <c r="N322" s="30">
        <v>0</v>
      </c>
      <c r="O322" s="30"/>
      <c r="P322" s="30"/>
      <c r="Q322" s="30"/>
      <c r="R322" s="18"/>
      <c r="S322" s="23"/>
      <c r="T322" s="18"/>
      <c r="U322" s="13"/>
      <c r="V322" s="13"/>
      <c r="W322" s="13"/>
      <c r="X322" s="13"/>
    </row>
    <row r="323" spans="1:24" ht="17.100000000000001" hidden="1" customHeight="1">
      <c r="A323" s="28"/>
      <c r="B323" s="58"/>
      <c r="C323" s="69" t="s">
        <v>15</v>
      </c>
      <c r="D323" s="32" t="s">
        <v>16</v>
      </c>
      <c r="E323" s="33"/>
      <c r="F323" s="33"/>
      <c r="G323" s="33"/>
      <c r="H323" s="33">
        <v>0</v>
      </c>
      <c r="I323" s="33">
        <v>0</v>
      </c>
      <c r="J323" s="33">
        <v>0</v>
      </c>
      <c r="K323" s="90">
        <v>0</v>
      </c>
      <c r="L323" s="30"/>
      <c r="M323" s="31"/>
      <c r="N323" s="30"/>
      <c r="O323" s="30"/>
      <c r="P323" s="30"/>
      <c r="Q323" s="30"/>
      <c r="R323" s="18"/>
      <c r="S323" s="23"/>
      <c r="T323" s="18"/>
      <c r="U323" s="13"/>
      <c r="V323" s="13"/>
      <c r="W323" s="13"/>
      <c r="X323" s="13"/>
    </row>
    <row r="324" spans="1:24" ht="17.100000000000001" customHeight="1">
      <c r="A324" s="262">
        <v>752</v>
      </c>
      <c r="B324" s="207"/>
      <c r="C324" s="207"/>
      <c r="D324" s="20" t="s">
        <v>148</v>
      </c>
      <c r="E324" s="21">
        <f>E325+E326</f>
        <v>0</v>
      </c>
      <c r="F324" s="21">
        <f t="shared" ref="F324:G324" si="61">F325+F326</f>
        <v>0</v>
      </c>
      <c r="G324" s="21">
        <f t="shared" si="61"/>
        <v>0</v>
      </c>
      <c r="H324" s="21">
        <v>0</v>
      </c>
      <c r="I324" s="21" t="e">
        <f>I332+I356+#REF!+I361+I364+I325</f>
        <v>#REF!</v>
      </c>
      <c r="J324" s="21" t="e">
        <f>J332+J356+#REF!+J361+J364+J325+J328</f>
        <v>#REF!</v>
      </c>
      <c r="K324" s="21">
        <f>K325+K332+K356+K361+K364</f>
        <v>0</v>
      </c>
      <c r="L324" s="30"/>
      <c r="M324" s="31"/>
      <c r="N324" s="30"/>
      <c r="O324" s="30"/>
      <c r="P324" s="30"/>
      <c r="Q324" s="30"/>
      <c r="R324" s="18"/>
      <c r="S324" s="23"/>
      <c r="T324" s="18"/>
      <c r="U324" s="13"/>
      <c r="V324" s="13"/>
      <c r="W324" s="13"/>
      <c r="X324" s="13"/>
    </row>
    <row r="325" spans="1:24" ht="17.100000000000001" customHeight="1">
      <c r="A325" s="28"/>
      <c r="B325" s="58"/>
      <c r="C325" s="69">
        <v>4210</v>
      </c>
      <c r="D325" s="29" t="s">
        <v>32</v>
      </c>
      <c r="E325" s="33">
        <v>0</v>
      </c>
      <c r="F325" s="33">
        <v>0</v>
      </c>
      <c r="G325" s="33">
        <v>0</v>
      </c>
      <c r="H325" s="33">
        <v>0</v>
      </c>
      <c r="I325" s="33"/>
      <c r="J325" s="33"/>
      <c r="K325" s="90"/>
      <c r="L325" s="30"/>
      <c r="M325" s="31"/>
      <c r="N325" s="30"/>
      <c r="O325" s="30"/>
      <c r="P325" s="30"/>
      <c r="Q325" s="30"/>
      <c r="R325" s="18"/>
      <c r="S325" s="23"/>
      <c r="T325" s="18"/>
      <c r="U325" s="13"/>
      <c r="V325" s="13"/>
      <c r="W325" s="13"/>
      <c r="X325" s="13"/>
    </row>
    <row r="326" spans="1:24" ht="17.100000000000001" customHeight="1">
      <c r="A326" s="28"/>
      <c r="B326" s="58"/>
      <c r="C326" s="69">
        <v>4300</v>
      </c>
      <c r="D326" s="32" t="s">
        <v>16</v>
      </c>
      <c r="E326" s="33">
        <v>0</v>
      </c>
      <c r="F326" s="33">
        <v>0</v>
      </c>
      <c r="G326" s="33">
        <v>0</v>
      </c>
      <c r="H326" s="33">
        <v>0</v>
      </c>
      <c r="I326" s="33"/>
      <c r="J326" s="33"/>
      <c r="K326" s="90"/>
      <c r="L326" s="30"/>
      <c r="M326" s="31"/>
      <c r="N326" s="30"/>
      <c r="O326" s="30"/>
      <c r="P326" s="30"/>
      <c r="Q326" s="30"/>
      <c r="R326" s="18"/>
      <c r="S326" s="23"/>
      <c r="T326" s="18"/>
      <c r="U326" s="13"/>
      <c r="V326" s="13"/>
      <c r="W326" s="13"/>
      <c r="X326" s="13"/>
    </row>
    <row r="327" spans="1:24" ht="24.6" customHeight="1">
      <c r="A327" s="19" t="s">
        <v>150</v>
      </c>
      <c r="B327" s="207"/>
      <c r="C327" s="207"/>
      <c r="D327" s="20" t="s">
        <v>151</v>
      </c>
      <c r="E327" s="21">
        <f>E337+E359+E364+E367+E328+E331+E335</f>
        <v>478126.99000000005</v>
      </c>
      <c r="F327" s="21">
        <f>F337+F359+F364+F367+F328+F331+F335</f>
        <v>269589.31</v>
      </c>
      <c r="G327" s="21">
        <f>G337+G359+G364+G367+G328+G331+G335</f>
        <v>594072</v>
      </c>
      <c r="H327" s="21">
        <f t="shared" ref="H327:H337" si="62">G327/F327*100</f>
        <v>220.36185336874075</v>
      </c>
      <c r="I327" s="21" t="e">
        <f>I337+I359+#REF!+I364+I367+I328</f>
        <v>#REF!</v>
      </c>
      <c r="J327" s="21" t="e">
        <f>J337+J359+#REF!+J364+J367+J328+J331</f>
        <v>#REF!</v>
      </c>
      <c r="K327" s="21">
        <f>K328+K337+K359+K364+K367</f>
        <v>0</v>
      </c>
      <c r="L327" s="21" t="e">
        <f>L337+L359+#REF!+L364+L367+L328+L331</f>
        <v>#REF!</v>
      </c>
      <c r="M327" s="22" t="e">
        <f>M337+M359+#REF!+M364+M367</f>
        <v>#REF!</v>
      </c>
      <c r="N327" s="22" t="e">
        <f>N337+N359+#REF!+N364+N367</f>
        <v>#REF!</v>
      </c>
      <c r="O327" s="22" t="e">
        <f>N327/M327*100</f>
        <v>#REF!</v>
      </c>
      <c r="P327" s="22" t="e">
        <f>P337+P359+#REF!+P364+P367</f>
        <v>#REF!</v>
      </c>
      <c r="Q327" s="22"/>
      <c r="R327" s="18"/>
      <c r="S327" s="23"/>
      <c r="T327" s="13"/>
      <c r="U327" s="13"/>
      <c r="V327" s="13"/>
      <c r="W327" s="13"/>
      <c r="X327" s="13"/>
    </row>
    <row r="328" spans="1:24" ht="24.6" customHeight="1">
      <c r="A328" s="41"/>
      <c r="B328" s="85">
        <v>75404</v>
      </c>
      <c r="C328" s="208"/>
      <c r="D328" s="25" t="s">
        <v>152</v>
      </c>
      <c r="E328" s="26">
        <f>E329+E330</f>
        <v>0</v>
      </c>
      <c r="F328" s="26">
        <f>F329+F330</f>
        <v>0</v>
      </c>
      <c r="G328" s="26">
        <f>G329+G330</f>
        <v>0</v>
      </c>
      <c r="H328" s="26">
        <v>0</v>
      </c>
      <c r="I328" s="26">
        <f t="shared" ref="I328:N328" si="63">I329+I330</f>
        <v>33000</v>
      </c>
      <c r="J328" s="26">
        <f t="shared" si="63"/>
        <v>0</v>
      </c>
      <c r="K328" s="26">
        <f t="shared" si="63"/>
        <v>0</v>
      </c>
      <c r="L328" s="26">
        <f t="shared" si="63"/>
        <v>0</v>
      </c>
      <c r="M328" s="27">
        <f t="shared" si="63"/>
        <v>21500</v>
      </c>
      <c r="N328" s="27">
        <f t="shared" si="63"/>
        <v>0</v>
      </c>
      <c r="O328" s="27">
        <f>N328/M328*100</f>
        <v>0</v>
      </c>
      <c r="P328" s="27">
        <f>P329+P330</f>
        <v>0</v>
      </c>
      <c r="Q328" s="95"/>
      <c r="R328" s="18"/>
      <c r="S328" s="23"/>
      <c r="T328" s="13"/>
      <c r="U328" s="13"/>
      <c r="V328" s="13"/>
      <c r="W328" s="13"/>
      <c r="X328" s="13"/>
    </row>
    <row r="329" spans="1:24" ht="33.75" customHeight="1">
      <c r="A329" s="41"/>
      <c r="B329" s="58"/>
      <c r="C329" s="73">
        <v>2300</v>
      </c>
      <c r="D329" s="59" t="s">
        <v>155</v>
      </c>
      <c r="E329" s="61">
        <v>0</v>
      </c>
      <c r="F329" s="61">
        <v>0</v>
      </c>
      <c r="G329" s="61">
        <v>0</v>
      </c>
      <c r="H329" s="68">
        <v>0</v>
      </c>
      <c r="I329" s="68">
        <v>33000</v>
      </c>
      <c r="J329" s="68">
        <v>0</v>
      </c>
      <c r="K329" s="68">
        <v>0</v>
      </c>
      <c r="L329" s="30">
        <v>0</v>
      </c>
      <c r="M329" s="48"/>
      <c r="N329" s="48"/>
      <c r="O329" s="48"/>
      <c r="P329" s="30">
        <v>0</v>
      </c>
      <c r="Q329" s="48"/>
      <c r="R329" s="18"/>
      <c r="S329" s="23"/>
      <c r="T329" s="13"/>
      <c r="U329" s="13"/>
      <c r="V329" s="13"/>
      <c r="W329" s="13"/>
      <c r="X329" s="13"/>
    </row>
    <row r="330" spans="1:24" ht="24.6" hidden="1" customHeight="1">
      <c r="A330" s="41"/>
      <c r="B330" s="58"/>
      <c r="C330" s="58" t="s">
        <v>154</v>
      </c>
      <c r="D330" s="29" t="s">
        <v>155</v>
      </c>
      <c r="E330" s="30">
        <v>0</v>
      </c>
      <c r="F330" s="30">
        <v>0</v>
      </c>
      <c r="G330" s="30">
        <v>0</v>
      </c>
      <c r="H330" s="30" t="e">
        <f t="shared" si="62"/>
        <v>#DIV/0!</v>
      </c>
      <c r="I330" s="30">
        <v>0</v>
      </c>
      <c r="J330" s="30">
        <v>0</v>
      </c>
      <c r="K330" s="30">
        <v>0</v>
      </c>
      <c r="L330" s="30">
        <v>0</v>
      </c>
      <c r="M330" s="45">
        <v>21500</v>
      </c>
      <c r="N330" s="45">
        <v>0</v>
      </c>
      <c r="O330" s="30">
        <f>N330/M330*100</f>
        <v>0</v>
      </c>
      <c r="P330" s="45">
        <v>0</v>
      </c>
      <c r="Q330" s="48"/>
      <c r="R330" s="18"/>
      <c r="S330" s="23"/>
      <c r="T330" s="13"/>
      <c r="U330" s="13"/>
      <c r="V330" s="13"/>
      <c r="W330" s="13"/>
      <c r="X330" s="13"/>
    </row>
    <row r="331" spans="1:24" ht="24.6" hidden="1" customHeight="1">
      <c r="A331" s="41"/>
      <c r="B331" s="85">
        <v>75410</v>
      </c>
      <c r="C331" s="208"/>
      <c r="D331" s="25" t="s">
        <v>156</v>
      </c>
      <c r="E331" s="26">
        <f>E332+E333+E334</f>
        <v>0</v>
      </c>
      <c r="F331" s="26">
        <f>F332+F333+F334</f>
        <v>0</v>
      </c>
      <c r="G331" s="26">
        <f>G332+G333+G334</f>
        <v>0</v>
      </c>
      <c r="H331" s="26" t="e">
        <f t="shared" si="62"/>
        <v>#DIV/0!</v>
      </c>
      <c r="I331" s="26">
        <f t="shared" ref="I331:N331" si="64">I333+I334</f>
        <v>0</v>
      </c>
      <c r="J331" s="26">
        <f>J332+J333+J334</f>
        <v>0</v>
      </c>
      <c r="K331" s="26">
        <f>K332+K333+K334</f>
        <v>0</v>
      </c>
      <c r="L331" s="26">
        <f>L332+L333+L334</f>
        <v>0</v>
      </c>
      <c r="M331" s="27">
        <f t="shared" si="64"/>
        <v>0</v>
      </c>
      <c r="N331" s="27">
        <f t="shared" si="64"/>
        <v>0</v>
      </c>
      <c r="O331" s="27" t="e">
        <f>N331/M331*100</f>
        <v>#DIV/0!</v>
      </c>
      <c r="P331" s="27">
        <f>P333+P334</f>
        <v>0</v>
      </c>
      <c r="Q331" s="95"/>
      <c r="R331" s="18"/>
      <c r="S331" s="23"/>
      <c r="T331" s="13"/>
      <c r="U331" s="13"/>
      <c r="V331" s="13"/>
      <c r="W331" s="13"/>
      <c r="X331" s="13"/>
    </row>
    <row r="332" spans="1:24" ht="41.45" hidden="1" customHeight="1">
      <c r="A332" s="41"/>
      <c r="B332" s="64"/>
      <c r="C332" s="69">
        <v>6170</v>
      </c>
      <c r="D332" s="32" t="s">
        <v>153</v>
      </c>
      <c r="E332" s="33"/>
      <c r="F332" s="33"/>
      <c r="G332" s="33"/>
      <c r="H332" s="30" t="e">
        <f>G332/F332*100</f>
        <v>#DIV/0!</v>
      </c>
      <c r="I332" s="30">
        <v>33000</v>
      </c>
      <c r="J332" s="30">
        <v>0</v>
      </c>
      <c r="K332" s="30">
        <v>0</v>
      </c>
      <c r="L332" s="30">
        <v>0</v>
      </c>
      <c r="M332" s="27"/>
      <c r="N332" s="27"/>
      <c r="O332" s="27"/>
      <c r="P332" s="27"/>
      <c r="Q332" s="95"/>
      <c r="R332" s="18"/>
      <c r="S332" s="23"/>
      <c r="T332" s="13"/>
      <c r="U332" s="13"/>
      <c r="V332" s="13"/>
      <c r="W332" s="13"/>
      <c r="X332" s="13"/>
    </row>
    <row r="333" spans="1:24" ht="24.6" hidden="1" customHeight="1">
      <c r="A333" s="41"/>
      <c r="B333" s="58"/>
      <c r="C333" s="58">
        <v>6620</v>
      </c>
      <c r="D333" s="32" t="s">
        <v>48</v>
      </c>
      <c r="E333" s="30">
        <v>0</v>
      </c>
      <c r="F333" s="30">
        <v>0</v>
      </c>
      <c r="G333" s="30">
        <v>0</v>
      </c>
      <c r="H333" s="30" t="e">
        <f t="shared" si="62"/>
        <v>#DIV/0!</v>
      </c>
      <c r="I333" s="30">
        <v>0</v>
      </c>
      <c r="J333" s="30">
        <v>0</v>
      </c>
      <c r="K333" s="30">
        <v>0</v>
      </c>
      <c r="L333" s="30">
        <v>0</v>
      </c>
      <c r="M333" s="48"/>
      <c r="N333" s="48"/>
      <c r="O333" s="48"/>
      <c r="P333" s="48"/>
      <c r="Q333" s="48"/>
      <c r="R333" s="18"/>
      <c r="S333" s="23"/>
      <c r="T333" s="13"/>
      <c r="U333" s="13"/>
      <c r="V333" s="13"/>
      <c r="W333" s="13"/>
      <c r="X333" s="13"/>
    </row>
    <row r="334" spans="1:24" ht="24.6" hidden="1" customHeight="1">
      <c r="A334" s="41"/>
      <c r="B334" s="58"/>
      <c r="C334" s="58" t="s">
        <v>154</v>
      </c>
      <c r="D334" s="29" t="s">
        <v>155</v>
      </c>
      <c r="E334" s="30">
        <v>0</v>
      </c>
      <c r="F334" s="30">
        <v>0</v>
      </c>
      <c r="G334" s="30">
        <v>0</v>
      </c>
      <c r="H334" s="30" t="e">
        <f t="shared" si="62"/>
        <v>#DIV/0!</v>
      </c>
      <c r="I334" s="30">
        <v>0</v>
      </c>
      <c r="J334" s="30">
        <v>0</v>
      </c>
      <c r="K334" s="30">
        <v>0</v>
      </c>
      <c r="L334" s="30">
        <v>0</v>
      </c>
      <c r="M334" s="45">
        <v>0</v>
      </c>
      <c r="N334" s="45">
        <v>0</v>
      </c>
      <c r="O334" s="30" t="e">
        <f>N334/M334*100</f>
        <v>#DIV/0!</v>
      </c>
      <c r="P334" s="45">
        <v>0</v>
      </c>
      <c r="Q334" s="48"/>
      <c r="R334" s="18"/>
      <c r="S334" s="23"/>
      <c r="T334" s="13"/>
      <c r="U334" s="13"/>
      <c r="V334" s="13"/>
      <c r="W334" s="13"/>
      <c r="X334" s="13"/>
    </row>
    <row r="335" spans="1:24" ht="30.75" customHeight="1">
      <c r="A335" s="41"/>
      <c r="B335" s="85">
        <v>75411</v>
      </c>
      <c r="C335" s="85"/>
      <c r="D335" s="25" t="s">
        <v>396</v>
      </c>
      <c r="E335" s="26">
        <f>E336</f>
        <v>0</v>
      </c>
      <c r="F335" s="26">
        <f t="shared" ref="F335:G335" si="65">F336</f>
        <v>0</v>
      </c>
      <c r="G335" s="26">
        <f t="shared" si="65"/>
        <v>0</v>
      </c>
      <c r="H335" s="26">
        <v>0</v>
      </c>
      <c r="I335" s="26"/>
      <c r="J335" s="26"/>
      <c r="K335" s="26"/>
      <c r="L335" s="30"/>
      <c r="M335" s="45"/>
      <c r="N335" s="45"/>
      <c r="O335" s="30"/>
      <c r="P335" s="45"/>
      <c r="Q335" s="48"/>
      <c r="R335" s="18"/>
      <c r="S335" s="23"/>
      <c r="T335" s="13"/>
      <c r="U335" s="13"/>
      <c r="V335" s="13"/>
      <c r="W335" s="13"/>
      <c r="X335" s="13"/>
    </row>
    <row r="336" spans="1:24" ht="41.25" customHeight="1">
      <c r="A336" s="41"/>
      <c r="B336" s="58"/>
      <c r="C336" s="263">
        <v>6170</v>
      </c>
      <c r="D336" s="264" t="s">
        <v>153</v>
      </c>
      <c r="E336" s="68">
        <v>0</v>
      </c>
      <c r="F336" s="68">
        <v>0</v>
      </c>
      <c r="G336" s="68">
        <v>0</v>
      </c>
      <c r="H336" s="68">
        <v>0</v>
      </c>
      <c r="I336" s="68"/>
      <c r="J336" s="68"/>
      <c r="K336" s="68"/>
      <c r="L336" s="30"/>
      <c r="M336" s="45"/>
      <c r="N336" s="45"/>
      <c r="O336" s="30"/>
      <c r="P336" s="45"/>
      <c r="Q336" s="48"/>
      <c r="R336" s="18"/>
      <c r="S336" s="23"/>
      <c r="T336" s="13"/>
      <c r="U336" s="13"/>
      <c r="V336" s="13"/>
      <c r="W336" s="13"/>
      <c r="X336" s="13"/>
    </row>
    <row r="337" spans="1:24" ht="24.6" customHeight="1">
      <c r="A337" s="24"/>
      <c r="B337" s="85" t="s">
        <v>157</v>
      </c>
      <c r="C337" s="208"/>
      <c r="D337" s="25" t="s">
        <v>158</v>
      </c>
      <c r="E337" s="26">
        <f>SUM(E339:E358)</f>
        <v>443226.99000000005</v>
      </c>
      <c r="F337" s="26">
        <f t="shared" ref="F337:G337" si="66">SUM(F339:F358)</f>
        <v>257544.49000000002</v>
      </c>
      <c r="G337" s="26">
        <f t="shared" si="66"/>
        <v>559172</v>
      </c>
      <c r="H337" s="26">
        <f t="shared" si="62"/>
        <v>217.11666205710708</v>
      </c>
      <c r="I337" s="26">
        <f>I339+I342+I343+I344+I346+I348+I350+I351+I352+I353+I354+I338+I347</f>
        <v>118130.9</v>
      </c>
      <c r="J337" s="26">
        <f>J339+J342+J343+J344+J346+J348+J350+J351+J352+J353+J354+J338+J347</f>
        <v>0</v>
      </c>
      <c r="K337" s="26">
        <f>SUM(K339:K358)</f>
        <v>0</v>
      </c>
      <c r="L337" s="26">
        <f>L339+L342+L343+L344+L346+L348+L350+L351+L352+L353+L354+L338+L347</f>
        <v>0</v>
      </c>
      <c r="M337" s="27">
        <f>M339+M342+M343+M344+M346+M348+M350+M351+M352+M353+M354</f>
        <v>102500</v>
      </c>
      <c r="N337" s="27">
        <f>N339+N342+N343+N344+N346+N348+N350+N351+N352+N353+N354</f>
        <v>124874.73000000001</v>
      </c>
      <c r="O337" s="27">
        <f>N337/M337*100</f>
        <v>121.82900487804879</v>
      </c>
      <c r="P337" s="27">
        <f>P339+P342+P343+P344+P346+P348+P350+P351+P352+P353+P354+P338</f>
        <v>7600</v>
      </c>
      <c r="Q337" s="27"/>
      <c r="R337" s="18"/>
      <c r="S337" s="23"/>
      <c r="T337" s="18"/>
      <c r="U337" s="13"/>
      <c r="V337" s="13"/>
      <c r="W337" s="13"/>
      <c r="X337" s="13"/>
    </row>
    <row r="338" spans="1:24" ht="42.6" hidden="1" customHeight="1">
      <c r="A338" s="24"/>
      <c r="B338" s="64"/>
      <c r="C338" s="58">
        <v>2820</v>
      </c>
      <c r="D338" s="29" t="s">
        <v>159</v>
      </c>
      <c r="E338" s="30">
        <v>0</v>
      </c>
      <c r="F338" s="30">
        <v>0</v>
      </c>
      <c r="G338" s="30">
        <v>0</v>
      </c>
      <c r="H338" s="30">
        <v>0</v>
      </c>
      <c r="I338" s="30">
        <v>0</v>
      </c>
      <c r="J338" s="30">
        <v>0</v>
      </c>
      <c r="K338" s="45">
        <v>0</v>
      </c>
      <c r="L338" s="45">
        <v>0</v>
      </c>
      <c r="M338" s="45">
        <v>1500</v>
      </c>
      <c r="N338" s="45">
        <v>0</v>
      </c>
      <c r="O338" s="45"/>
      <c r="P338" s="45">
        <v>0</v>
      </c>
      <c r="Q338" s="45">
        <v>0</v>
      </c>
      <c r="R338" s="18"/>
      <c r="S338" s="23"/>
      <c r="T338" s="18"/>
      <c r="U338" s="13"/>
      <c r="V338" s="13"/>
      <c r="W338" s="13"/>
      <c r="X338" s="13"/>
    </row>
    <row r="339" spans="1:24" ht="19.5" customHeight="1">
      <c r="A339" s="28"/>
      <c r="B339" s="58"/>
      <c r="C339" s="58" t="s">
        <v>103</v>
      </c>
      <c r="D339" s="29" t="s">
        <v>104</v>
      </c>
      <c r="E339" s="30">
        <v>37852.400000000001</v>
      </c>
      <c r="F339" s="30">
        <v>35063</v>
      </c>
      <c r="G339" s="30">
        <v>56652</v>
      </c>
      <c r="H339" s="30">
        <f>G339/F339*100</f>
        <v>161.57202749336906</v>
      </c>
      <c r="I339" s="30">
        <v>18190.650000000001</v>
      </c>
      <c r="J339" s="30">
        <v>0</v>
      </c>
      <c r="K339" s="30"/>
      <c r="L339" s="30">
        <v>0</v>
      </c>
      <c r="M339" s="31">
        <v>18000</v>
      </c>
      <c r="N339" s="30">
        <v>25000</v>
      </c>
      <c r="O339" s="30">
        <f>N339/M339*100</f>
        <v>138.88888888888889</v>
      </c>
      <c r="P339" s="30">
        <v>0</v>
      </c>
      <c r="Q339" s="30"/>
      <c r="R339" s="18"/>
      <c r="S339" s="23"/>
      <c r="T339" s="18"/>
      <c r="U339" s="13"/>
      <c r="V339" s="13"/>
      <c r="W339" s="13"/>
      <c r="X339" s="13"/>
    </row>
    <row r="340" spans="1:24" ht="19.5" customHeight="1">
      <c r="A340" s="28"/>
      <c r="B340" s="58"/>
      <c r="C340" s="58">
        <v>4110</v>
      </c>
      <c r="D340" s="29" t="s">
        <v>28</v>
      </c>
      <c r="E340" s="30">
        <v>1400</v>
      </c>
      <c r="F340" s="30">
        <v>757.95</v>
      </c>
      <c r="G340" s="30">
        <v>1400</v>
      </c>
      <c r="H340" s="30">
        <f>G340/F340*100</f>
        <v>184.70875387558544</v>
      </c>
      <c r="I340" s="30"/>
      <c r="J340" s="30"/>
      <c r="K340" s="30"/>
      <c r="L340" s="30"/>
      <c r="M340" s="31"/>
      <c r="N340" s="30"/>
      <c r="O340" s="30"/>
      <c r="P340" s="30"/>
      <c r="Q340" s="30"/>
      <c r="R340" s="18"/>
      <c r="S340" s="23"/>
      <c r="T340" s="18"/>
      <c r="U340" s="13"/>
      <c r="V340" s="13"/>
      <c r="W340" s="13"/>
      <c r="X340" s="13"/>
    </row>
    <row r="341" spans="1:24" ht="20.25" customHeight="1">
      <c r="A341" s="28"/>
      <c r="B341" s="58"/>
      <c r="C341" s="58">
        <v>4170</v>
      </c>
      <c r="D341" s="29" t="s">
        <v>70</v>
      </c>
      <c r="E341" s="30">
        <v>35000</v>
      </c>
      <c r="F341" s="30">
        <v>29225</v>
      </c>
      <c r="G341" s="30">
        <v>39000</v>
      </c>
      <c r="H341" s="30">
        <f>G341/F341*100</f>
        <v>133.44739093242086</v>
      </c>
      <c r="I341" s="30"/>
      <c r="J341" s="30"/>
      <c r="K341" s="30"/>
      <c r="L341" s="30"/>
      <c r="M341" s="31"/>
      <c r="N341" s="30"/>
      <c r="O341" s="30"/>
      <c r="P341" s="30"/>
      <c r="Q341" s="30"/>
      <c r="R341" s="18"/>
      <c r="S341" s="23"/>
      <c r="T341" s="18"/>
      <c r="U341" s="13"/>
      <c r="V341" s="13"/>
      <c r="W341" s="13"/>
      <c r="X341" s="13"/>
    </row>
    <row r="342" spans="1:24" ht="19.149999999999999" customHeight="1">
      <c r="A342" s="28"/>
      <c r="B342" s="58"/>
      <c r="C342" s="58" t="s">
        <v>31</v>
      </c>
      <c r="D342" s="29" t="s">
        <v>32</v>
      </c>
      <c r="E342" s="30">
        <v>110000</v>
      </c>
      <c r="F342" s="30">
        <v>93217.3</v>
      </c>
      <c r="G342" s="30">
        <v>151420</v>
      </c>
      <c r="H342" s="30">
        <f t="shared" ref="H342:H407" si="67">G342/F342*100</f>
        <v>162.43765910405043</v>
      </c>
      <c r="I342" s="30">
        <v>53420.480000000003</v>
      </c>
      <c r="J342" s="30">
        <v>0</v>
      </c>
      <c r="K342" s="30"/>
      <c r="L342" s="30">
        <v>0</v>
      </c>
      <c r="M342" s="31">
        <v>42500</v>
      </c>
      <c r="N342" s="30">
        <v>54874.73</v>
      </c>
      <c r="O342" s="30">
        <f>N342/M342*100</f>
        <v>129.11701176470589</v>
      </c>
      <c r="P342" s="30">
        <v>7600</v>
      </c>
      <c r="Q342" s="30">
        <v>0</v>
      </c>
      <c r="R342" s="18">
        <v>-20000</v>
      </c>
      <c r="S342" s="23"/>
      <c r="T342" s="18"/>
      <c r="U342" s="13"/>
      <c r="V342" s="13"/>
      <c r="W342" s="13"/>
      <c r="X342" s="13"/>
    </row>
    <row r="343" spans="1:24" ht="18" customHeight="1">
      <c r="A343" s="28"/>
      <c r="B343" s="58"/>
      <c r="C343" s="58" t="s">
        <v>75</v>
      </c>
      <c r="D343" s="29" t="s">
        <v>76</v>
      </c>
      <c r="E343" s="33">
        <v>68000</v>
      </c>
      <c r="F343" s="33">
        <v>40084.26</v>
      </c>
      <c r="G343" s="33">
        <v>68000</v>
      </c>
      <c r="H343" s="30">
        <f t="shared" si="67"/>
        <v>169.64264776248831</v>
      </c>
      <c r="I343" s="30">
        <v>9847.9500000000007</v>
      </c>
      <c r="J343" s="30">
        <v>0</v>
      </c>
      <c r="K343" s="30"/>
      <c r="L343" s="30">
        <v>0</v>
      </c>
      <c r="M343" s="31">
        <v>12000</v>
      </c>
      <c r="N343" s="30">
        <v>15000</v>
      </c>
      <c r="O343" s="30">
        <f>N343/M343*100</f>
        <v>125</v>
      </c>
      <c r="P343" s="33">
        <v>0</v>
      </c>
      <c r="Q343" s="30"/>
      <c r="R343" s="18"/>
      <c r="S343" s="23"/>
      <c r="T343" s="18"/>
      <c r="U343" s="13"/>
      <c r="V343" s="13"/>
      <c r="W343" s="13"/>
      <c r="X343" s="13"/>
    </row>
    <row r="344" spans="1:24" ht="17.100000000000001" customHeight="1">
      <c r="A344" s="28"/>
      <c r="B344" s="58"/>
      <c r="C344" s="58" t="s">
        <v>51</v>
      </c>
      <c r="D344" s="29" t="s">
        <v>52</v>
      </c>
      <c r="E344" s="30">
        <v>30000</v>
      </c>
      <c r="F344" s="30">
        <v>8493.02</v>
      </c>
      <c r="G344" s="30">
        <v>25000</v>
      </c>
      <c r="H344" s="30">
        <f t="shared" si="67"/>
        <v>294.35936804575988</v>
      </c>
      <c r="I344" s="30">
        <v>0</v>
      </c>
      <c r="J344" s="30">
        <v>0</v>
      </c>
      <c r="K344" s="30"/>
      <c r="L344" s="30">
        <v>0</v>
      </c>
      <c r="M344" s="31" t="s">
        <v>160</v>
      </c>
      <c r="N344" s="30">
        <v>0</v>
      </c>
      <c r="O344" s="30">
        <v>0</v>
      </c>
      <c r="P344" s="30">
        <v>0</v>
      </c>
      <c r="Q344" s="30"/>
      <c r="R344" s="18"/>
      <c r="S344" s="23"/>
      <c r="T344" s="18"/>
      <c r="U344" s="13"/>
      <c r="V344" s="13"/>
      <c r="W344" s="13"/>
      <c r="X344" s="13"/>
    </row>
    <row r="345" spans="1:24" ht="17.100000000000001" customHeight="1">
      <c r="A345" s="28"/>
      <c r="B345" s="58"/>
      <c r="C345" s="58">
        <v>4280</v>
      </c>
      <c r="D345" s="29" t="s">
        <v>119</v>
      </c>
      <c r="E345" s="30">
        <v>9500</v>
      </c>
      <c r="F345" s="30">
        <v>7695</v>
      </c>
      <c r="G345" s="30">
        <v>9500</v>
      </c>
      <c r="H345" s="30">
        <f t="shared" si="67"/>
        <v>123.45679012345678</v>
      </c>
      <c r="I345" s="30"/>
      <c r="J345" s="30"/>
      <c r="K345" s="30"/>
      <c r="L345" s="30"/>
      <c r="M345" s="31"/>
      <c r="N345" s="30"/>
      <c r="O345" s="30"/>
      <c r="P345" s="30"/>
      <c r="Q345" s="30"/>
      <c r="R345" s="18"/>
      <c r="S345" s="23"/>
      <c r="T345" s="18"/>
      <c r="U345" s="13"/>
      <c r="V345" s="13"/>
      <c r="W345" s="13"/>
      <c r="X345" s="13"/>
    </row>
    <row r="346" spans="1:24" ht="17.100000000000001" customHeight="1">
      <c r="A346" s="28"/>
      <c r="B346" s="58"/>
      <c r="C346" s="58" t="s">
        <v>15</v>
      </c>
      <c r="D346" s="29" t="s">
        <v>16</v>
      </c>
      <c r="E346" s="30">
        <v>33000</v>
      </c>
      <c r="F346" s="30">
        <v>22092.13</v>
      </c>
      <c r="G346" s="30">
        <v>35000</v>
      </c>
      <c r="H346" s="30">
        <f t="shared" si="67"/>
        <v>158.4274581038587</v>
      </c>
      <c r="I346" s="30">
        <v>23374.12</v>
      </c>
      <c r="J346" s="30">
        <v>0</v>
      </c>
      <c r="K346" s="30"/>
      <c r="L346" s="30">
        <v>0</v>
      </c>
      <c r="M346" s="31">
        <v>20000</v>
      </c>
      <c r="N346" s="30">
        <v>20000</v>
      </c>
      <c r="O346" s="30">
        <f>N346/M346*100</f>
        <v>100</v>
      </c>
      <c r="P346" s="30">
        <v>0</v>
      </c>
      <c r="Q346" s="30"/>
      <c r="R346" s="18"/>
      <c r="S346" s="23"/>
      <c r="T346" s="18"/>
      <c r="U346" s="13"/>
      <c r="V346" s="13"/>
      <c r="W346" s="13"/>
      <c r="X346" s="13"/>
    </row>
    <row r="347" spans="1:24" ht="28.9" customHeight="1">
      <c r="A347" s="28"/>
      <c r="B347" s="58"/>
      <c r="C347" s="69" t="s">
        <v>122</v>
      </c>
      <c r="D347" s="32" t="s">
        <v>123</v>
      </c>
      <c r="E347" s="33">
        <v>800</v>
      </c>
      <c r="F347" s="33">
        <v>560</v>
      </c>
      <c r="G347" s="33">
        <v>1000</v>
      </c>
      <c r="H347" s="33">
        <f t="shared" si="67"/>
        <v>178.57142857142858</v>
      </c>
      <c r="I347" s="33">
        <v>452.36</v>
      </c>
      <c r="J347" s="33">
        <v>0</v>
      </c>
      <c r="K347" s="33"/>
      <c r="L347" s="33">
        <v>0</v>
      </c>
      <c r="M347" s="31"/>
      <c r="N347" s="30"/>
      <c r="O347" s="30"/>
      <c r="P347" s="30">
        <v>0</v>
      </c>
      <c r="Q347" s="30"/>
      <c r="R347" s="18"/>
      <c r="S347" s="23"/>
      <c r="T347" s="18"/>
      <c r="U347" s="13"/>
      <c r="V347" s="13"/>
      <c r="W347" s="13"/>
      <c r="X347" s="13"/>
    </row>
    <row r="348" spans="1:24" ht="17.100000000000001" customHeight="1">
      <c r="A348" s="28"/>
      <c r="B348" s="58"/>
      <c r="C348" s="58" t="s">
        <v>33</v>
      </c>
      <c r="D348" s="29" t="s">
        <v>34</v>
      </c>
      <c r="E348" s="30">
        <v>17000</v>
      </c>
      <c r="F348" s="30">
        <v>16207</v>
      </c>
      <c r="G348" s="30">
        <v>30000</v>
      </c>
      <c r="H348" s="30">
        <f t="shared" si="67"/>
        <v>185.10520145616093</v>
      </c>
      <c r="I348" s="30">
        <v>4428.0600000000004</v>
      </c>
      <c r="J348" s="30">
        <v>0</v>
      </c>
      <c r="K348" s="30"/>
      <c r="L348" s="30">
        <v>0</v>
      </c>
      <c r="M348" s="31">
        <v>10000</v>
      </c>
      <c r="N348" s="30">
        <v>10000</v>
      </c>
      <c r="O348" s="30">
        <f>N348/M348*100</f>
        <v>100</v>
      </c>
      <c r="P348" s="30">
        <v>0</v>
      </c>
      <c r="Q348" s="30"/>
      <c r="R348" s="182"/>
      <c r="S348" s="62"/>
      <c r="T348" s="18"/>
      <c r="U348" s="13"/>
      <c r="V348" s="13"/>
      <c r="W348" s="13"/>
      <c r="X348" s="13"/>
    </row>
    <row r="349" spans="1:24" ht="28.5" customHeight="1">
      <c r="A349" s="28"/>
      <c r="B349" s="58"/>
      <c r="C349" s="58">
        <v>4500</v>
      </c>
      <c r="D349" s="29" t="s">
        <v>366</v>
      </c>
      <c r="E349" s="30">
        <v>200</v>
      </c>
      <c r="F349" s="30">
        <v>0</v>
      </c>
      <c r="G349" s="30">
        <v>200</v>
      </c>
      <c r="H349" s="30">
        <v>0</v>
      </c>
      <c r="I349" s="30"/>
      <c r="J349" s="30"/>
      <c r="K349" s="30"/>
      <c r="L349" s="30"/>
      <c r="M349" s="31"/>
      <c r="N349" s="30"/>
      <c r="O349" s="30"/>
      <c r="P349" s="30"/>
      <c r="Q349" s="30"/>
      <c r="R349" s="63"/>
      <c r="S349" s="62"/>
      <c r="T349" s="18"/>
      <c r="U349" s="13"/>
      <c r="V349" s="13"/>
      <c r="W349" s="13"/>
      <c r="X349" s="13"/>
    </row>
    <row r="350" spans="1:24" ht="20.45" customHeight="1">
      <c r="A350" s="28"/>
      <c r="B350" s="58"/>
      <c r="C350" s="73" t="s">
        <v>35</v>
      </c>
      <c r="D350" s="59" t="s">
        <v>36</v>
      </c>
      <c r="E350" s="61">
        <v>70100</v>
      </c>
      <c r="F350" s="61">
        <v>73.2</v>
      </c>
      <c r="G350" s="61">
        <v>82000</v>
      </c>
      <c r="H350" s="68">
        <v>0</v>
      </c>
      <c r="I350" s="61">
        <v>0</v>
      </c>
      <c r="J350" s="61">
        <v>0</v>
      </c>
      <c r="K350" s="61"/>
      <c r="L350" s="33">
        <v>0</v>
      </c>
      <c r="M350" s="50">
        <v>0</v>
      </c>
      <c r="N350" s="33">
        <v>0</v>
      </c>
      <c r="O350" s="33" t="e">
        <f>N350/M350*100</f>
        <v>#DIV/0!</v>
      </c>
      <c r="P350" s="33">
        <v>0</v>
      </c>
      <c r="Q350" s="33"/>
      <c r="R350" s="63"/>
      <c r="S350" s="62"/>
      <c r="T350" s="18"/>
      <c r="U350" s="13"/>
      <c r="V350" s="13"/>
      <c r="W350" s="13"/>
      <c r="X350" s="13"/>
    </row>
    <row r="351" spans="1:24" ht="17.100000000000001" hidden="1" customHeight="1">
      <c r="A351" s="96"/>
      <c r="B351" s="214"/>
      <c r="C351" s="69" t="s">
        <v>55</v>
      </c>
      <c r="D351" s="32" t="s">
        <v>36</v>
      </c>
      <c r="E351" s="33"/>
      <c r="F351" s="33"/>
      <c r="G351" s="33"/>
      <c r="H351" s="68" t="e">
        <f t="shared" si="67"/>
        <v>#DIV/0!</v>
      </c>
      <c r="I351" s="33">
        <v>0</v>
      </c>
      <c r="J351" s="33">
        <v>0</v>
      </c>
      <c r="K351" s="33">
        <v>0</v>
      </c>
      <c r="L351" s="33">
        <v>0</v>
      </c>
      <c r="M351" s="31">
        <v>0</v>
      </c>
      <c r="N351" s="30">
        <v>0</v>
      </c>
      <c r="O351" s="30">
        <v>0</v>
      </c>
      <c r="P351" s="30">
        <v>0</v>
      </c>
      <c r="Q351" s="30"/>
      <c r="R351" s="18"/>
      <c r="S351" s="23"/>
      <c r="T351" s="18"/>
      <c r="U351" s="13"/>
      <c r="V351" s="13"/>
      <c r="W351" s="13"/>
      <c r="X351" s="13"/>
    </row>
    <row r="352" spans="1:24" ht="27.6" hidden="1" customHeight="1">
      <c r="A352" s="96"/>
      <c r="B352" s="214"/>
      <c r="C352" s="69" t="s">
        <v>53</v>
      </c>
      <c r="D352" s="32" t="s">
        <v>54</v>
      </c>
      <c r="E352" s="33"/>
      <c r="F352" s="33"/>
      <c r="G352" s="33"/>
      <c r="H352" s="68" t="e">
        <f t="shared" si="67"/>
        <v>#DIV/0!</v>
      </c>
      <c r="I352" s="33">
        <v>8417.2800000000007</v>
      </c>
      <c r="J352" s="33">
        <v>0</v>
      </c>
      <c r="K352" s="33">
        <v>0</v>
      </c>
      <c r="L352" s="33">
        <v>0</v>
      </c>
      <c r="M352" s="31">
        <v>0</v>
      </c>
      <c r="N352" s="30">
        <v>0</v>
      </c>
      <c r="O352" s="30">
        <v>0</v>
      </c>
      <c r="P352" s="30">
        <v>0</v>
      </c>
      <c r="Q352" s="30"/>
      <c r="R352" s="18"/>
      <c r="S352" s="23"/>
      <c r="T352" s="18"/>
      <c r="U352" s="13"/>
      <c r="V352" s="13"/>
      <c r="W352" s="13"/>
      <c r="X352" s="13"/>
    </row>
    <row r="353" spans="1:24" ht="16.5" hidden="1" customHeight="1">
      <c r="A353" s="96"/>
      <c r="B353" s="214"/>
      <c r="C353" s="69" t="s">
        <v>161</v>
      </c>
      <c r="D353" s="32" t="s">
        <v>54</v>
      </c>
      <c r="E353" s="33"/>
      <c r="F353" s="33"/>
      <c r="G353" s="33"/>
      <c r="H353" s="68" t="e">
        <f t="shared" si="67"/>
        <v>#DIV/0!</v>
      </c>
      <c r="I353" s="33">
        <v>0</v>
      </c>
      <c r="J353" s="33">
        <v>0</v>
      </c>
      <c r="K353" s="33">
        <v>0</v>
      </c>
      <c r="L353" s="33">
        <v>0</v>
      </c>
      <c r="M353" s="31">
        <v>0</v>
      </c>
      <c r="N353" s="30">
        <v>0</v>
      </c>
      <c r="O353" s="30" t="e">
        <f t="shared" ref="O353:O415" si="68">N353/M353*100</f>
        <v>#DIV/0!</v>
      </c>
      <c r="P353" s="30">
        <v>0</v>
      </c>
      <c r="Q353" s="30"/>
      <c r="R353" s="18"/>
      <c r="S353" s="23"/>
      <c r="T353" s="97"/>
      <c r="U353" s="13"/>
      <c r="V353" s="13"/>
      <c r="W353" s="13"/>
      <c r="X353" s="13"/>
    </row>
    <row r="354" spans="1:24" ht="16.5" hidden="1" customHeight="1">
      <c r="A354" s="96"/>
      <c r="B354" s="214"/>
      <c r="C354" s="69" t="s">
        <v>162</v>
      </c>
      <c r="D354" s="32" t="s">
        <v>54</v>
      </c>
      <c r="E354" s="33"/>
      <c r="F354" s="33"/>
      <c r="G354" s="33"/>
      <c r="H354" s="68" t="e">
        <f t="shared" si="67"/>
        <v>#DIV/0!</v>
      </c>
      <c r="I354" s="33">
        <v>0</v>
      </c>
      <c r="J354" s="33">
        <v>0</v>
      </c>
      <c r="K354" s="33">
        <v>0</v>
      </c>
      <c r="L354" s="33">
        <v>0</v>
      </c>
      <c r="M354" s="31">
        <v>0</v>
      </c>
      <c r="N354" s="30">
        <v>0</v>
      </c>
      <c r="O354" s="30" t="e">
        <f t="shared" si="68"/>
        <v>#DIV/0!</v>
      </c>
      <c r="P354" s="30">
        <v>0</v>
      </c>
      <c r="Q354" s="30"/>
      <c r="R354" s="18"/>
      <c r="S354" s="23"/>
      <c r="T354" s="18"/>
      <c r="U354" s="13"/>
      <c r="V354" s="13"/>
      <c r="W354" s="13"/>
      <c r="X354" s="13"/>
    </row>
    <row r="355" spans="1:24" ht="52.5" hidden="1" customHeight="1">
      <c r="A355" s="28"/>
      <c r="B355" s="58"/>
      <c r="C355" s="69">
        <v>6230</v>
      </c>
      <c r="D355" s="32" t="s">
        <v>163</v>
      </c>
      <c r="E355" s="33"/>
      <c r="F355" s="33"/>
      <c r="G355" s="33"/>
      <c r="H355" s="68" t="e">
        <f t="shared" si="67"/>
        <v>#DIV/0!</v>
      </c>
      <c r="I355" s="33">
        <v>0</v>
      </c>
      <c r="J355" s="33">
        <v>0</v>
      </c>
      <c r="K355" s="33">
        <v>0</v>
      </c>
      <c r="L355" s="33">
        <v>0</v>
      </c>
      <c r="M355" s="50">
        <v>0</v>
      </c>
      <c r="N355" s="33">
        <v>0</v>
      </c>
      <c r="O355" s="30" t="e">
        <f t="shared" si="68"/>
        <v>#DIV/0!</v>
      </c>
      <c r="P355" s="33">
        <v>0</v>
      </c>
      <c r="Q355" s="33"/>
      <c r="R355" s="18"/>
      <c r="S355" s="23"/>
      <c r="T355" s="18"/>
      <c r="U355" s="13"/>
      <c r="V355" s="13"/>
      <c r="W355" s="13"/>
      <c r="X355" s="13"/>
    </row>
    <row r="356" spans="1:24" ht="20.25" customHeight="1">
      <c r="A356" s="28"/>
      <c r="B356" s="58"/>
      <c r="C356" s="73">
        <v>6057</v>
      </c>
      <c r="D356" s="59" t="s">
        <v>36</v>
      </c>
      <c r="E356" s="61">
        <v>0</v>
      </c>
      <c r="F356" s="61">
        <v>0</v>
      </c>
      <c r="G356" s="61">
        <v>0</v>
      </c>
      <c r="H356" s="68">
        <v>0</v>
      </c>
      <c r="I356" s="61"/>
      <c r="J356" s="61"/>
      <c r="K356" s="61"/>
      <c r="L356" s="33"/>
      <c r="M356" s="50"/>
      <c r="N356" s="33"/>
      <c r="O356" s="30"/>
      <c r="P356" s="33"/>
      <c r="Q356" s="33"/>
      <c r="R356" s="18"/>
      <c r="S356" s="23"/>
      <c r="T356" s="18"/>
      <c r="U356" s="13"/>
      <c r="V356" s="13"/>
      <c r="W356" s="13"/>
      <c r="X356" s="13"/>
    </row>
    <row r="357" spans="1:24" ht="20.25" customHeight="1">
      <c r="A357" s="28"/>
      <c r="B357" s="58"/>
      <c r="C357" s="73" t="s">
        <v>56</v>
      </c>
      <c r="D357" s="59" t="s">
        <v>36</v>
      </c>
      <c r="E357" s="61">
        <v>0</v>
      </c>
      <c r="F357" s="61">
        <v>0</v>
      </c>
      <c r="G357" s="61">
        <v>0</v>
      </c>
      <c r="H357" s="68">
        <v>0</v>
      </c>
      <c r="I357" s="61"/>
      <c r="J357" s="61"/>
      <c r="K357" s="61"/>
      <c r="L357" s="33"/>
      <c r="M357" s="50"/>
      <c r="N357" s="33"/>
      <c r="O357" s="30"/>
      <c r="P357" s="33"/>
      <c r="Q357" s="33"/>
      <c r="R357" s="18"/>
      <c r="S357" s="23"/>
      <c r="T357" s="18"/>
      <c r="U357" s="13"/>
      <c r="V357" s="13"/>
      <c r="W357" s="13"/>
      <c r="X357" s="13"/>
    </row>
    <row r="358" spans="1:24" ht="30.75" customHeight="1">
      <c r="A358" s="28"/>
      <c r="B358" s="58"/>
      <c r="C358" s="73" t="s">
        <v>53</v>
      </c>
      <c r="D358" s="59" t="s">
        <v>54</v>
      </c>
      <c r="E358" s="61">
        <v>30374.59</v>
      </c>
      <c r="F358" s="61">
        <v>4076.63</v>
      </c>
      <c r="G358" s="61">
        <v>60000</v>
      </c>
      <c r="H358" s="68">
        <f t="shared" si="67"/>
        <v>1471.8039164702218</v>
      </c>
      <c r="I358" s="61"/>
      <c r="J358" s="61"/>
      <c r="K358" s="61"/>
      <c r="L358" s="33"/>
      <c r="M358" s="50"/>
      <c r="N358" s="33"/>
      <c r="O358" s="30"/>
      <c r="P358" s="33"/>
      <c r="Q358" s="33"/>
      <c r="R358" s="18"/>
      <c r="S358" s="23"/>
      <c r="T358" s="18"/>
      <c r="U358" s="13"/>
      <c r="V358" s="13"/>
      <c r="W358" s="13"/>
      <c r="X358" s="13"/>
    </row>
    <row r="359" spans="1:24" ht="17.100000000000001" customHeight="1">
      <c r="A359" s="24"/>
      <c r="B359" s="85" t="s">
        <v>164</v>
      </c>
      <c r="C359" s="208"/>
      <c r="D359" s="25" t="s">
        <v>165</v>
      </c>
      <c r="E359" s="26">
        <f>SUM(E361:E363)</f>
        <v>1500</v>
      </c>
      <c r="F359" s="26">
        <f>F360+F361+F362+F363</f>
        <v>0</v>
      </c>
      <c r="G359" s="26">
        <f>G360+G361+G362+G363</f>
        <v>1500</v>
      </c>
      <c r="H359" s="26">
        <v>0</v>
      </c>
      <c r="I359" s="26">
        <f>I360+I361+I363</f>
        <v>20</v>
      </c>
      <c r="J359" s="26">
        <f>J360+J361+J362+J363</f>
        <v>0</v>
      </c>
      <c r="K359" s="26">
        <f>K360+K361+K362+K363</f>
        <v>0</v>
      </c>
      <c r="L359" s="26">
        <f>L360+L361+L362+L363</f>
        <v>0</v>
      </c>
      <c r="M359" s="27">
        <f>M360+M361+M363</f>
        <v>7000</v>
      </c>
      <c r="N359" s="27">
        <f>N360+N361+N363</f>
        <v>8000</v>
      </c>
      <c r="O359" s="27">
        <f t="shared" si="68"/>
        <v>114.28571428571428</v>
      </c>
      <c r="P359" s="27">
        <f>P360+P361+P363</f>
        <v>0</v>
      </c>
      <c r="Q359" s="27"/>
      <c r="R359" s="18"/>
      <c r="S359" s="23"/>
      <c r="T359" s="18"/>
      <c r="U359" s="13"/>
      <c r="V359" s="13"/>
      <c r="W359" s="13"/>
      <c r="X359" s="13"/>
    </row>
    <row r="360" spans="1:24" ht="17.100000000000001" hidden="1" customHeight="1">
      <c r="A360" s="28"/>
      <c r="B360" s="58"/>
      <c r="C360" s="58" t="s">
        <v>103</v>
      </c>
      <c r="D360" s="29" t="s">
        <v>104</v>
      </c>
      <c r="E360" s="30"/>
      <c r="F360" s="30"/>
      <c r="G360" s="30"/>
      <c r="H360" s="30"/>
      <c r="I360" s="30">
        <v>0</v>
      </c>
      <c r="J360" s="30">
        <v>0</v>
      </c>
      <c r="K360" s="30">
        <v>0</v>
      </c>
      <c r="L360" s="30">
        <v>0</v>
      </c>
      <c r="M360" s="31">
        <v>0</v>
      </c>
      <c r="N360" s="30">
        <v>2000</v>
      </c>
      <c r="O360" s="30">
        <v>0</v>
      </c>
      <c r="P360" s="30">
        <v>0</v>
      </c>
      <c r="Q360" s="30"/>
      <c r="R360" s="18"/>
      <c r="S360" s="23"/>
      <c r="T360" s="18"/>
      <c r="U360" s="13"/>
      <c r="V360" s="13"/>
      <c r="W360" s="13"/>
      <c r="X360" s="13"/>
    </row>
    <row r="361" spans="1:24" ht="17.100000000000001" customHeight="1">
      <c r="A361" s="28"/>
      <c r="B361" s="58"/>
      <c r="C361" s="58" t="s">
        <v>31</v>
      </c>
      <c r="D361" s="29" t="s">
        <v>32</v>
      </c>
      <c r="E361" s="30">
        <v>500</v>
      </c>
      <c r="F361" s="30">
        <v>0</v>
      </c>
      <c r="G361" s="30">
        <v>500</v>
      </c>
      <c r="H361" s="30">
        <v>0</v>
      </c>
      <c r="I361" s="30">
        <v>20</v>
      </c>
      <c r="J361" s="30">
        <v>0</v>
      </c>
      <c r="K361" s="30"/>
      <c r="L361" s="30">
        <v>0</v>
      </c>
      <c r="M361" s="31">
        <v>5000</v>
      </c>
      <c r="N361" s="30">
        <v>4000</v>
      </c>
      <c r="O361" s="30">
        <f t="shared" si="68"/>
        <v>80</v>
      </c>
      <c r="P361" s="30">
        <v>0</v>
      </c>
      <c r="Q361" s="30"/>
      <c r="R361" s="18"/>
      <c r="S361" s="23"/>
      <c r="T361" s="18"/>
      <c r="U361" s="13"/>
      <c r="V361" s="13"/>
      <c r="W361" s="13"/>
      <c r="X361" s="13"/>
    </row>
    <row r="362" spans="1:24" ht="17.100000000000001" customHeight="1">
      <c r="A362" s="28"/>
      <c r="B362" s="58"/>
      <c r="C362" s="58">
        <v>4300</v>
      </c>
      <c r="D362" s="29" t="s">
        <v>16</v>
      </c>
      <c r="E362" s="33">
        <v>500</v>
      </c>
      <c r="F362" s="33">
        <v>0</v>
      </c>
      <c r="G362" s="33">
        <v>500</v>
      </c>
      <c r="H362" s="30">
        <v>0</v>
      </c>
      <c r="I362" s="30">
        <v>9847.9500000000007</v>
      </c>
      <c r="J362" s="30">
        <v>0</v>
      </c>
      <c r="K362" s="30"/>
      <c r="L362" s="30">
        <v>0</v>
      </c>
      <c r="M362" s="31"/>
      <c r="N362" s="30"/>
      <c r="O362" s="30"/>
      <c r="P362" s="30"/>
      <c r="Q362" s="30"/>
      <c r="R362" s="18"/>
      <c r="S362" s="23"/>
      <c r="T362" s="18"/>
      <c r="U362" s="13"/>
      <c r="V362" s="13"/>
      <c r="W362" s="13"/>
      <c r="X362" s="13"/>
    </row>
    <row r="363" spans="1:24" ht="29.25" customHeight="1">
      <c r="A363" s="28"/>
      <c r="B363" s="58"/>
      <c r="C363" s="58">
        <v>4700</v>
      </c>
      <c r="D363" s="29" t="s">
        <v>112</v>
      </c>
      <c r="E363" s="30">
        <v>500</v>
      </c>
      <c r="F363" s="30">
        <v>0</v>
      </c>
      <c r="G363" s="30">
        <v>500</v>
      </c>
      <c r="H363" s="30">
        <v>0</v>
      </c>
      <c r="I363" s="30">
        <v>0</v>
      </c>
      <c r="J363" s="30">
        <v>0</v>
      </c>
      <c r="K363" s="30"/>
      <c r="L363" s="30">
        <v>0</v>
      </c>
      <c r="M363" s="31">
        <v>2000</v>
      </c>
      <c r="N363" s="30">
        <v>2000</v>
      </c>
      <c r="O363" s="30">
        <f t="shared" si="68"/>
        <v>100</v>
      </c>
      <c r="P363" s="30">
        <v>0</v>
      </c>
      <c r="Q363" s="30"/>
      <c r="R363" s="18"/>
      <c r="S363" s="23"/>
      <c r="T363" s="18"/>
      <c r="U363" s="13"/>
      <c r="V363" s="13"/>
      <c r="W363" s="13"/>
      <c r="X363" s="13"/>
    </row>
    <row r="364" spans="1:24" ht="17.100000000000001" customHeight="1">
      <c r="A364" s="24"/>
      <c r="B364" s="85" t="s">
        <v>166</v>
      </c>
      <c r="C364" s="208"/>
      <c r="D364" s="25" t="s">
        <v>167</v>
      </c>
      <c r="E364" s="26">
        <f>E365+E366</f>
        <v>12000</v>
      </c>
      <c r="F364" s="26">
        <f>F365+F366</f>
        <v>0</v>
      </c>
      <c r="G364" s="26">
        <f>G365+G366</f>
        <v>12000</v>
      </c>
      <c r="H364" s="26">
        <v>0</v>
      </c>
      <c r="I364" s="26">
        <f t="shared" ref="I364:N364" si="69">I365+I366</f>
        <v>4564.17</v>
      </c>
      <c r="J364" s="26">
        <f t="shared" si="69"/>
        <v>0</v>
      </c>
      <c r="K364" s="26">
        <f t="shared" si="69"/>
        <v>0</v>
      </c>
      <c r="L364" s="26">
        <f t="shared" si="69"/>
        <v>0</v>
      </c>
      <c r="M364" s="27">
        <f t="shared" si="69"/>
        <v>7000</v>
      </c>
      <c r="N364" s="27">
        <f t="shared" si="69"/>
        <v>7000</v>
      </c>
      <c r="O364" s="27">
        <f t="shared" si="68"/>
        <v>100</v>
      </c>
      <c r="P364" s="27">
        <f>P365+P366</f>
        <v>0</v>
      </c>
      <c r="Q364" s="27"/>
      <c r="R364" s="18"/>
      <c r="S364" s="23"/>
      <c r="T364" s="18"/>
      <c r="U364" s="13"/>
      <c r="V364" s="13"/>
      <c r="W364" s="13"/>
      <c r="X364" s="13"/>
    </row>
    <row r="365" spans="1:24" ht="17.100000000000001" customHeight="1">
      <c r="A365" s="28"/>
      <c r="B365" s="58"/>
      <c r="C365" s="58" t="s">
        <v>31</v>
      </c>
      <c r="D365" s="29" t="s">
        <v>32</v>
      </c>
      <c r="E365" s="30">
        <v>10000</v>
      </c>
      <c r="F365" s="30">
        <v>0</v>
      </c>
      <c r="G365" s="30">
        <v>10000</v>
      </c>
      <c r="H365" s="30">
        <v>0</v>
      </c>
      <c r="I365" s="30">
        <v>2537.37</v>
      </c>
      <c r="J365" s="30">
        <v>0</v>
      </c>
      <c r="K365" s="30"/>
      <c r="L365" s="30">
        <v>0</v>
      </c>
      <c r="M365" s="31">
        <v>5000</v>
      </c>
      <c r="N365" s="30">
        <v>5000</v>
      </c>
      <c r="O365" s="30">
        <f t="shared" si="68"/>
        <v>100</v>
      </c>
      <c r="P365" s="30">
        <v>0</v>
      </c>
      <c r="Q365" s="30"/>
      <c r="R365" s="18"/>
      <c r="S365" s="23"/>
      <c r="T365" s="18"/>
      <c r="U365" s="13"/>
      <c r="V365" s="13"/>
      <c r="W365" s="13"/>
      <c r="X365" s="13"/>
    </row>
    <row r="366" spans="1:24" ht="17.100000000000001" customHeight="1">
      <c r="A366" s="28"/>
      <c r="B366" s="58"/>
      <c r="C366" s="58" t="s">
        <v>15</v>
      </c>
      <c r="D366" s="29" t="s">
        <v>16</v>
      </c>
      <c r="E366" s="30">
        <v>2000</v>
      </c>
      <c r="F366" s="30">
        <v>0</v>
      </c>
      <c r="G366" s="30">
        <v>2000</v>
      </c>
      <c r="H366" s="30">
        <v>0</v>
      </c>
      <c r="I366" s="30">
        <v>2026.8</v>
      </c>
      <c r="J366" s="30">
        <v>0</v>
      </c>
      <c r="K366" s="30"/>
      <c r="L366" s="30">
        <v>0</v>
      </c>
      <c r="M366" s="31">
        <v>2000</v>
      </c>
      <c r="N366" s="30">
        <v>2000</v>
      </c>
      <c r="O366" s="30">
        <f t="shared" si="68"/>
        <v>100</v>
      </c>
      <c r="P366" s="30">
        <v>0</v>
      </c>
      <c r="Q366" s="30"/>
      <c r="R366" s="18"/>
      <c r="S366" s="23"/>
      <c r="T366" s="18"/>
      <c r="U366" s="13"/>
      <c r="V366" s="13"/>
      <c r="W366" s="13"/>
      <c r="X366" s="13"/>
    </row>
    <row r="367" spans="1:24" ht="17.100000000000001" customHeight="1">
      <c r="A367" s="24"/>
      <c r="B367" s="85" t="s">
        <v>168</v>
      </c>
      <c r="C367" s="208"/>
      <c r="D367" s="25" t="s">
        <v>24</v>
      </c>
      <c r="E367" s="26">
        <f>SUM(E370:E375)</f>
        <v>21400</v>
      </c>
      <c r="F367" s="26">
        <f t="shared" ref="F367:G367" si="70">SUM(F370:F375)</f>
        <v>12044.82</v>
      </c>
      <c r="G367" s="26">
        <f t="shared" si="70"/>
        <v>21400</v>
      </c>
      <c r="H367" s="26">
        <f t="shared" si="67"/>
        <v>177.66973686613832</v>
      </c>
      <c r="I367" s="26">
        <f>I368+I370+I369</f>
        <v>11829</v>
      </c>
      <c r="J367" s="26">
        <f>J368+J370</f>
        <v>0</v>
      </c>
      <c r="K367" s="26">
        <f>SUM(K370:K375)</f>
        <v>0</v>
      </c>
      <c r="L367" s="26">
        <f>L368+L370</f>
        <v>0</v>
      </c>
      <c r="M367" s="27">
        <f>M368+M370+M369</f>
        <v>10678</v>
      </c>
      <c r="N367" s="27">
        <f>N368+N370+N369</f>
        <v>49000</v>
      </c>
      <c r="O367" s="27">
        <f t="shared" si="68"/>
        <v>458.88743210339015</v>
      </c>
      <c r="P367" s="27">
        <f>P368+P370</f>
        <v>0</v>
      </c>
      <c r="Q367" s="27"/>
      <c r="R367" s="18"/>
      <c r="S367" s="23"/>
      <c r="T367" s="18"/>
      <c r="U367" s="13"/>
      <c r="V367" s="13"/>
      <c r="W367" s="13"/>
      <c r="X367" s="13"/>
    </row>
    <row r="368" spans="1:24" ht="17.100000000000001" hidden="1" customHeight="1">
      <c r="A368" s="28"/>
      <c r="B368" s="58"/>
      <c r="C368" s="69">
        <v>2300</v>
      </c>
      <c r="D368" s="32" t="s">
        <v>155</v>
      </c>
      <c r="E368" s="33">
        <v>0</v>
      </c>
      <c r="F368" s="33">
        <v>0</v>
      </c>
      <c r="G368" s="33">
        <v>0</v>
      </c>
      <c r="H368" s="30" t="e">
        <f t="shared" si="67"/>
        <v>#DIV/0!</v>
      </c>
      <c r="I368" s="33">
        <v>0</v>
      </c>
      <c r="J368" s="30">
        <v>0</v>
      </c>
      <c r="K368" s="30">
        <v>0</v>
      </c>
      <c r="L368" s="30">
        <v>0</v>
      </c>
      <c r="M368" s="31">
        <v>7800</v>
      </c>
      <c r="N368" s="30">
        <v>13000</v>
      </c>
      <c r="O368" s="30">
        <f t="shared" si="68"/>
        <v>166.66666666666669</v>
      </c>
      <c r="P368" s="30">
        <v>0</v>
      </c>
      <c r="Q368" s="30"/>
      <c r="R368" s="18"/>
      <c r="S368" s="23"/>
      <c r="T368" s="18"/>
      <c r="U368" s="13"/>
      <c r="V368" s="13"/>
      <c r="W368" s="13"/>
      <c r="X368" s="13"/>
    </row>
    <row r="369" spans="1:24" ht="25.5" hidden="1">
      <c r="A369" s="28"/>
      <c r="B369" s="58"/>
      <c r="C369" s="69" t="s">
        <v>53</v>
      </c>
      <c r="D369" s="32" t="s">
        <v>54</v>
      </c>
      <c r="E369" s="33">
        <v>0</v>
      </c>
      <c r="F369" s="33">
        <v>0</v>
      </c>
      <c r="G369" s="33">
        <v>0</v>
      </c>
      <c r="H369" s="30" t="e">
        <f t="shared" si="67"/>
        <v>#DIV/0!</v>
      </c>
      <c r="I369" s="33">
        <v>6519</v>
      </c>
      <c r="J369" s="33">
        <v>0</v>
      </c>
      <c r="K369" s="33">
        <v>0</v>
      </c>
      <c r="L369" s="33">
        <v>0</v>
      </c>
      <c r="M369" s="50">
        <v>0</v>
      </c>
      <c r="N369" s="33">
        <v>30000</v>
      </c>
      <c r="O369" s="30">
        <v>0</v>
      </c>
      <c r="P369" s="33">
        <v>0</v>
      </c>
      <c r="Q369" s="30"/>
      <c r="R369" s="18"/>
      <c r="S369" s="23"/>
      <c r="T369" s="18"/>
      <c r="U369" s="13"/>
      <c r="V369" s="13"/>
      <c r="W369" s="13"/>
      <c r="X369" s="13"/>
    </row>
    <row r="370" spans="1:24" ht="17.100000000000001" customHeight="1">
      <c r="A370" s="28"/>
      <c r="B370" s="58"/>
      <c r="C370" s="69">
        <v>3030</v>
      </c>
      <c r="D370" s="29" t="s">
        <v>104</v>
      </c>
      <c r="E370" s="33">
        <v>1300</v>
      </c>
      <c r="F370" s="33">
        <v>0</v>
      </c>
      <c r="G370" s="33">
        <v>1300</v>
      </c>
      <c r="H370" s="30">
        <v>0</v>
      </c>
      <c r="I370" s="33">
        <v>5310</v>
      </c>
      <c r="J370" s="30">
        <v>0</v>
      </c>
      <c r="K370" s="30"/>
      <c r="L370" s="30">
        <v>0</v>
      </c>
      <c r="M370" s="31">
        <v>2878</v>
      </c>
      <c r="N370" s="30">
        <v>6000</v>
      </c>
      <c r="O370" s="30">
        <f t="shared" si="68"/>
        <v>208.47810979847114</v>
      </c>
      <c r="P370" s="30">
        <v>0</v>
      </c>
      <c r="Q370" s="30"/>
      <c r="R370" s="18"/>
      <c r="S370" s="23"/>
      <c r="T370" s="18"/>
      <c r="U370" s="13"/>
      <c r="V370" s="13"/>
      <c r="W370" s="13"/>
      <c r="X370" s="13"/>
    </row>
    <row r="371" spans="1:24" ht="17.100000000000001" customHeight="1">
      <c r="A371" s="28"/>
      <c r="B371" s="58"/>
      <c r="C371" s="69">
        <v>4210</v>
      </c>
      <c r="D371" s="29" t="s">
        <v>32</v>
      </c>
      <c r="E371" s="33">
        <v>200</v>
      </c>
      <c r="F371" s="33">
        <v>0</v>
      </c>
      <c r="G371" s="33">
        <v>200</v>
      </c>
      <c r="H371" s="30">
        <v>0</v>
      </c>
      <c r="I371" s="33"/>
      <c r="J371" s="30"/>
      <c r="K371" s="30"/>
      <c r="L371" s="30"/>
      <c r="M371" s="31"/>
      <c r="N371" s="30"/>
      <c r="O371" s="30"/>
      <c r="P371" s="30"/>
      <c r="Q371" s="30"/>
      <c r="R371" s="18"/>
      <c r="S371" s="23"/>
      <c r="T371" s="18"/>
      <c r="U371" s="13"/>
      <c r="V371" s="13"/>
      <c r="W371" s="13"/>
      <c r="X371" s="13"/>
    </row>
    <row r="372" spans="1:24" ht="17.100000000000001" customHeight="1">
      <c r="A372" s="28"/>
      <c r="B372" s="58"/>
      <c r="C372" s="69">
        <v>4260</v>
      </c>
      <c r="D372" s="29" t="s">
        <v>76</v>
      </c>
      <c r="E372" s="33">
        <v>10900</v>
      </c>
      <c r="F372" s="33">
        <v>6509.82</v>
      </c>
      <c r="G372" s="33">
        <v>10900</v>
      </c>
      <c r="H372" s="30">
        <f t="shared" si="67"/>
        <v>167.43934548113467</v>
      </c>
      <c r="I372" s="33"/>
      <c r="J372" s="30"/>
      <c r="K372" s="30"/>
      <c r="L372" s="30"/>
      <c r="M372" s="31"/>
      <c r="N372" s="30"/>
      <c r="O372" s="30"/>
      <c r="P372" s="30"/>
      <c r="Q372" s="30"/>
      <c r="R372" s="18"/>
      <c r="S372" s="23"/>
      <c r="T372" s="18"/>
      <c r="U372" s="13"/>
      <c r="V372" s="13"/>
      <c r="W372" s="13"/>
      <c r="X372" s="13"/>
    </row>
    <row r="373" spans="1:24" ht="17.100000000000001" customHeight="1">
      <c r="A373" s="28"/>
      <c r="B373" s="58"/>
      <c r="C373" s="69">
        <v>4300</v>
      </c>
      <c r="D373" s="29" t="s">
        <v>16</v>
      </c>
      <c r="E373" s="33">
        <v>9000</v>
      </c>
      <c r="F373" s="33">
        <v>5535</v>
      </c>
      <c r="G373" s="33">
        <v>9000</v>
      </c>
      <c r="H373" s="30">
        <f t="shared" si="67"/>
        <v>162.60162601626016</v>
      </c>
      <c r="I373" s="33"/>
      <c r="J373" s="30"/>
      <c r="K373" s="30"/>
      <c r="L373" s="30"/>
      <c r="M373" s="31"/>
      <c r="N373" s="30"/>
      <c r="O373" s="30"/>
      <c r="P373" s="30"/>
      <c r="Q373" s="30"/>
      <c r="R373" s="18"/>
      <c r="S373" s="23"/>
      <c r="T373" s="18"/>
      <c r="U373" s="13"/>
      <c r="V373" s="13"/>
      <c r="W373" s="13"/>
      <c r="X373" s="13"/>
    </row>
    <row r="374" spans="1:24" ht="17.100000000000001" hidden="1" customHeight="1">
      <c r="A374" s="28"/>
      <c r="B374" s="58"/>
      <c r="C374" s="73" t="s">
        <v>35</v>
      </c>
      <c r="D374" s="59" t="s">
        <v>36</v>
      </c>
      <c r="E374" s="61">
        <v>0</v>
      </c>
      <c r="F374" s="61">
        <v>0</v>
      </c>
      <c r="G374" s="61">
        <v>0</v>
      </c>
      <c r="H374" s="68"/>
      <c r="I374" s="61"/>
      <c r="J374" s="68"/>
      <c r="K374" s="68"/>
      <c r="L374" s="30"/>
      <c r="M374" s="31"/>
      <c r="N374" s="30"/>
      <c r="O374" s="30"/>
      <c r="P374" s="30"/>
      <c r="Q374" s="30"/>
      <c r="R374" s="18"/>
      <c r="S374" s="23"/>
      <c r="T374" s="18"/>
      <c r="U374" s="13"/>
      <c r="V374" s="13"/>
      <c r="W374" s="13"/>
      <c r="X374" s="13"/>
    </row>
    <row r="375" spans="1:24" ht="42.75" hidden="1" customHeight="1">
      <c r="A375" s="28"/>
      <c r="B375" s="58"/>
      <c r="C375" s="73">
        <v>6170</v>
      </c>
      <c r="D375" s="59" t="s">
        <v>153</v>
      </c>
      <c r="E375" s="61">
        <v>0</v>
      </c>
      <c r="F375" s="61">
        <v>0</v>
      </c>
      <c r="G375" s="61">
        <v>0</v>
      </c>
      <c r="H375" s="68"/>
      <c r="I375" s="61"/>
      <c r="J375" s="68"/>
      <c r="K375" s="68"/>
      <c r="L375" s="30"/>
      <c r="M375" s="31"/>
      <c r="N375" s="30"/>
      <c r="O375" s="30"/>
      <c r="P375" s="30"/>
      <c r="Q375" s="30"/>
      <c r="R375" s="18"/>
      <c r="S375" s="23"/>
      <c r="T375" s="18"/>
      <c r="U375" s="13"/>
      <c r="V375" s="13"/>
      <c r="W375" s="13"/>
      <c r="X375" s="13"/>
    </row>
    <row r="376" spans="1:24" ht="17.100000000000001" customHeight="1">
      <c r="A376" s="19" t="s">
        <v>169</v>
      </c>
      <c r="B376" s="207"/>
      <c r="C376" s="207"/>
      <c r="D376" s="20" t="s">
        <v>170</v>
      </c>
      <c r="E376" s="21">
        <f t="shared" ref="E376:P377" si="71">E377</f>
        <v>320000</v>
      </c>
      <c r="F376" s="21">
        <f t="shared" si="71"/>
        <v>184963.84</v>
      </c>
      <c r="G376" s="21">
        <f t="shared" si="71"/>
        <v>450000</v>
      </c>
      <c r="H376" s="21">
        <f t="shared" si="67"/>
        <v>243.29079673086375</v>
      </c>
      <c r="I376" s="21">
        <f t="shared" si="71"/>
        <v>150323.17000000001</v>
      </c>
      <c r="J376" s="21">
        <f t="shared" si="71"/>
        <v>0</v>
      </c>
      <c r="K376" s="21">
        <f t="shared" si="71"/>
        <v>0</v>
      </c>
      <c r="L376" s="21">
        <f t="shared" si="71"/>
        <v>0</v>
      </c>
      <c r="M376" s="22">
        <f t="shared" si="71"/>
        <v>327346.59000000003</v>
      </c>
      <c r="N376" s="22">
        <f t="shared" si="71"/>
        <v>420000</v>
      </c>
      <c r="O376" s="22">
        <f t="shared" si="68"/>
        <v>128.30437610484958</v>
      </c>
      <c r="P376" s="22">
        <f t="shared" si="71"/>
        <v>0</v>
      </c>
      <c r="Q376" s="22"/>
      <c r="R376" s="18"/>
      <c r="S376" s="23"/>
      <c r="T376" s="18"/>
      <c r="U376" s="13"/>
      <c r="V376" s="13"/>
      <c r="W376" s="13"/>
      <c r="X376" s="13"/>
    </row>
    <row r="377" spans="1:24" ht="25.5" customHeight="1">
      <c r="A377" s="24"/>
      <c r="B377" s="85" t="s">
        <v>171</v>
      </c>
      <c r="C377" s="208"/>
      <c r="D377" s="25" t="s">
        <v>172</v>
      </c>
      <c r="E377" s="26">
        <f t="shared" si="71"/>
        <v>320000</v>
      </c>
      <c r="F377" s="26">
        <f t="shared" si="71"/>
        <v>184963.84</v>
      </c>
      <c r="G377" s="26">
        <f t="shared" si="71"/>
        <v>450000</v>
      </c>
      <c r="H377" s="26">
        <f t="shared" si="67"/>
        <v>243.29079673086375</v>
      </c>
      <c r="I377" s="26">
        <f t="shared" si="71"/>
        <v>150323.17000000001</v>
      </c>
      <c r="J377" s="26">
        <f t="shared" si="71"/>
        <v>0</v>
      </c>
      <c r="K377" s="26">
        <f t="shared" si="71"/>
        <v>0</v>
      </c>
      <c r="L377" s="26">
        <f t="shared" si="71"/>
        <v>0</v>
      </c>
      <c r="M377" s="27">
        <f t="shared" si="71"/>
        <v>327346.59000000003</v>
      </c>
      <c r="N377" s="27">
        <f t="shared" si="71"/>
        <v>420000</v>
      </c>
      <c r="O377" s="27">
        <f t="shared" si="68"/>
        <v>128.30437610484958</v>
      </c>
      <c r="P377" s="27">
        <f t="shared" si="71"/>
        <v>0</v>
      </c>
      <c r="Q377" s="27"/>
      <c r="R377" s="18"/>
      <c r="S377" s="23"/>
      <c r="T377" s="18"/>
      <c r="U377" s="13"/>
      <c r="V377" s="13"/>
      <c r="W377" s="13"/>
      <c r="X377" s="13"/>
    </row>
    <row r="378" spans="1:24" ht="52.5" customHeight="1">
      <c r="A378" s="28"/>
      <c r="B378" s="58"/>
      <c r="C378" s="69">
        <v>8110</v>
      </c>
      <c r="D378" s="32" t="s">
        <v>390</v>
      </c>
      <c r="E378" s="33">
        <v>320000</v>
      </c>
      <c r="F378" s="33">
        <v>184963.84</v>
      </c>
      <c r="G378" s="33">
        <v>450000</v>
      </c>
      <c r="H378" s="33">
        <f t="shared" si="67"/>
        <v>243.29079673086375</v>
      </c>
      <c r="I378" s="33">
        <v>150323.17000000001</v>
      </c>
      <c r="J378" s="33">
        <v>0</v>
      </c>
      <c r="K378" s="33"/>
      <c r="L378" s="33">
        <v>0</v>
      </c>
      <c r="M378" s="50">
        <v>327346.59000000003</v>
      </c>
      <c r="N378" s="33">
        <v>420000</v>
      </c>
      <c r="O378" s="33">
        <f t="shared" si="68"/>
        <v>128.30437610484958</v>
      </c>
      <c r="P378" s="33">
        <v>0</v>
      </c>
      <c r="Q378" s="33"/>
      <c r="R378" s="63"/>
      <c r="S378" s="62"/>
      <c r="T378" s="18"/>
      <c r="U378" s="13"/>
      <c r="V378" s="13"/>
      <c r="W378" s="13"/>
      <c r="X378" s="13"/>
    </row>
    <row r="379" spans="1:24" ht="17.100000000000001" customHeight="1">
      <c r="A379" s="19" t="s">
        <v>173</v>
      </c>
      <c r="B379" s="207"/>
      <c r="C379" s="207"/>
      <c r="D379" s="20" t="s">
        <v>174</v>
      </c>
      <c r="E379" s="21">
        <f>E382+E380</f>
        <v>238818</v>
      </c>
      <c r="F379" s="21">
        <f t="shared" ref="F379:G379" si="72">F382+F380</f>
        <v>48818</v>
      </c>
      <c r="G379" s="21">
        <f t="shared" si="72"/>
        <v>180000</v>
      </c>
      <c r="H379" s="21">
        <v>0</v>
      </c>
      <c r="I379" s="21">
        <f t="shared" ref="I379:N379" si="73">I382</f>
        <v>0</v>
      </c>
      <c r="J379" s="21">
        <f t="shared" si="73"/>
        <v>0</v>
      </c>
      <c r="K379" s="21">
        <f t="shared" si="73"/>
        <v>0</v>
      </c>
      <c r="L379" s="21">
        <f t="shared" si="73"/>
        <v>0</v>
      </c>
      <c r="M379" s="22">
        <f t="shared" si="73"/>
        <v>0</v>
      </c>
      <c r="N379" s="22">
        <f t="shared" si="73"/>
        <v>360000</v>
      </c>
      <c r="O379" s="22">
        <v>0</v>
      </c>
      <c r="P379" s="22">
        <f>P382</f>
        <v>0</v>
      </c>
      <c r="Q379" s="22"/>
      <c r="R379" s="18"/>
      <c r="S379" s="23"/>
      <c r="T379" s="18"/>
      <c r="U379" s="13"/>
      <c r="V379" s="13"/>
      <c r="W379" s="13"/>
      <c r="X379" s="13"/>
    </row>
    <row r="380" spans="1:24" ht="32.25" customHeight="1">
      <c r="A380" s="276"/>
      <c r="B380" s="85">
        <v>75801</v>
      </c>
      <c r="C380" s="85"/>
      <c r="D380" s="25" t="s">
        <v>404</v>
      </c>
      <c r="E380" s="26">
        <f>E381</f>
        <v>48818</v>
      </c>
      <c r="F380" s="26">
        <f t="shared" ref="F380:G380" si="74">F381</f>
        <v>48818</v>
      </c>
      <c r="G380" s="26">
        <f t="shared" si="74"/>
        <v>0</v>
      </c>
      <c r="H380" s="26"/>
      <c r="I380" s="26"/>
      <c r="J380" s="26"/>
      <c r="K380" s="26"/>
      <c r="L380" s="280"/>
      <c r="M380" s="94"/>
      <c r="N380" s="94"/>
      <c r="O380" s="94"/>
      <c r="P380" s="94"/>
      <c r="Q380" s="94"/>
      <c r="R380" s="18"/>
      <c r="S380" s="23"/>
      <c r="T380" s="18"/>
      <c r="U380" s="13"/>
      <c r="V380" s="13"/>
      <c r="W380" s="13"/>
      <c r="X380" s="13"/>
    </row>
    <row r="381" spans="1:24" ht="29.25" customHeight="1">
      <c r="A381" s="276"/>
      <c r="B381" s="232"/>
      <c r="C381" s="232">
        <v>2940</v>
      </c>
      <c r="D381" s="239" t="s">
        <v>405</v>
      </c>
      <c r="E381" s="240">
        <v>48818</v>
      </c>
      <c r="F381" s="240">
        <v>48818</v>
      </c>
      <c r="G381" s="240">
        <v>0</v>
      </c>
      <c r="H381" s="240">
        <v>0</v>
      </c>
      <c r="I381" s="240"/>
      <c r="J381" s="240"/>
      <c r="K381" s="240"/>
      <c r="L381" s="280"/>
      <c r="M381" s="94"/>
      <c r="N381" s="94"/>
      <c r="O381" s="94"/>
      <c r="P381" s="94"/>
      <c r="Q381" s="94"/>
      <c r="R381" s="18"/>
      <c r="S381" s="23"/>
      <c r="T381" s="18"/>
      <c r="U381" s="13"/>
      <c r="V381" s="13"/>
      <c r="W381" s="13"/>
      <c r="X381" s="13"/>
    </row>
    <row r="382" spans="1:24" ht="17.100000000000001" customHeight="1">
      <c r="A382" s="24"/>
      <c r="B382" s="85" t="s">
        <v>175</v>
      </c>
      <c r="C382" s="208"/>
      <c r="D382" s="25" t="s">
        <v>176</v>
      </c>
      <c r="E382" s="26">
        <f t="shared" ref="E382:P382" si="75">E383</f>
        <v>190000</v>
      </c>
      <c r="F382" s="26">
        <f t="shared" si="75"/>
        <v>0</v>
      </c>
      <c r="G382" s="26">
        <f t="shared" si="75"/>
        <v>180000</v>
      </c>
      <c r="H382" s="26">
        <v>0</v>
      </c>
      <c r="I382" s="26">
        <f t="shared" si="75"/>
        <v>0</v>
      </c>
      <c r="J382" s="26">
        <f t="shared" si="75"/>
        <v>0</v>
      </c>
      <c r="K382" s="26">
        <f t="shared" si="75"/>
        <v>0</v>
      </c>
      <c r="L382" s="26">
        <f t="shared" si="75"/>
        <v>0</v>
      </c>
      <c r="M382" s="27">
        <f t="shared" si="75"/>
        <v>0</v>
      </c>
      <c r="N382" s="27">
        <f t="shared" si="75"/>
        <v>360000</v>
      </c>
      <c r="O382" s="27">
        <v>0</v>
      </c>
      <c r="P382" s="27">
        <f t="shared" si="75"/>
        <v>0</v>
      </c>
      <c r="Q382" s="27"/>
      <c r="R382" s="18"/>
      <c r="S382" s="23"/>
      <c r="T382" s="18"/>
      <c r="U382" s="13"/>
      <c r="V382" s="13"/>
      <c r="W382" s="13"/>
      <c r="X382" s="13"/>
    </row>
    <row r="383" spans="1:24" ht="17.100000000000001" customHeight="1">
      <c r="A383" s="28"/>
      <c r="B383" s="58"/>
      <c r="C383" s="69" t="s">
        <v>177</v>
      </c>
      <c r="D383" s="32" t="s">
        <v>178</v>
      </c>
      <c r="E383" s="33">
        <v>190000</v>
      </c>
      <c r="F383" s="33">
        <v>0</v>
      </c>
      <c r="G383" s="243">
        <v>180000</v>
      </c>
      <c r="H383" s="33">
        <v>0</v>
      </c>
      <c r="I383" s="33">
        <v>0</v>
      </c>
      <c r="J383" s="33">
        <v>0</v>
      </c>
      <c r="K383" s="33"/>
      <c r="L383" s="33">
        <v>0</v>
      </c>
      <c r="M383" s="50">
        <v>0</v>
      </c>
      <c r="N383" s="50">
        <v>360000</v>
      </c>
      <c r="O383" s="33">
        <v>0</v>
      </c>
      <c r="P383" s="33">
        <v>0</v>
      </c>
      <c r="Q383" s="33"/>
      <c r="R383" s="18"/>
      <c r="S383" s="23"/>
      <c r="T383" s="18"/>
      <c r="U383" s="13"/>
      <c r="V383" s="13"/>
      <c r="W383" s="13"/>
      <c r="X383" s="13"/>
    </row>
    <row r="384" spans="1:24" ht="17.100000000000001" customHeight="1">
      <c r="A384" s="19" t="s">
        <v>179</v>
      </c>
      <c r="B384" s="207"/>
      <c r="C384" s="207"/>
      <c r="D384" s="20" t="s">
        <v>180</v>
      </c>
      <c r="E384" s="21">
        <f>E385+E421+E452+E510+E600+E606+E634+E647+E708+E704+E680+E541+E562+E502</f>
        <v>15194738.210000001</v>
      </c>
      <c r="F384" s="21">
        <f t="shared" ref="F384:G384" si="76">F385+F421+F452+F510+F600+F606+F634+F647+F708+F704+F680+F541+F562+F502</f>
        <v>8181611.6699999999</v>
      </c>
      <c r="G384" s="21">
        <f t="shared" si="76"/>
        <v>12435455</v>
      </c>
      <c r="H384" s="21">
        <f t="shared" si="67"/>
        <v>151.99273079163387</v>
      </c>
      <c r="I384" s="21">
        <f>I385+I421+I452+I479+I510+I523+I600+I606+I634+I647+I708</f>
        <v>13278252.4</v>
      </c>
      <c r="J384" s="21">
        <f>J385+J421+J452+J479+J510+J523+J600+J606+J634+J647+J708+J704</f>
        <v>0</v>
      </c>
      <c r="K384" s="21">
        <f>K385+K421+K452+K479+K510+K523+K600+K606+K634+K647+K708+K704</f>
        <v>0</v>
      </c>
      <c r="L384" s="21">
        <f>L385+L421+L452+L479+L510+L523+L600+L606+L634+L647+L708+L704</f>
        <v>0</v>
      </c>
      <c r="M384" s="22">
        <f>M385+M421+M452+M479+M510+M523+M600+M606+M634+M647+M708</f>
        <v>17428498.68</v>
      </c>
      <c r="N384" s="22">
        <f>N385+N421+N452+N479+N510+N523+N600+N606+N634+N647+N708</f>
        <v>17814549.640000001</v>
      </c>
      <c r="O384" s="22">
        <f t="shared" si="68"/>
        <v>102.2150557376638</v>
      </c>
      <c r="P384" s="22">
        <f>P385+P421+P452+P479+P510+P523+P600+P606+P708</f>
        <v>9000</v>
      </c>
      <c r="Q384" s="22"/>
      <c r="R384" s="18"/>
      <c r="S384" s="23"/>
      <c r="T384" s="18"/>
      <c r="U384" s="13"/>
      <c r="V384" s="13"/>
      <c r="W384" s="13"/>
      <c r="X384" s="13"/>
    </row>
    <row r="385" spans="1:24" ht="17.100000000000001" customHeight="1">
      <c r="A385" s="24"/>
      <c r="B385" s="85" t="s">
        <v>181</v>
      </c>
      <c r="C385" s="208"/>
      <c r="D385" s="25" t="s">
        <v>182</v>
      </c>
      <c r="E385" s="26">
        <f>SUM(E386:E420)</f>
        <v>10805090</v>
      </c>
      <c r="F385" s="26">
        <f t="shared" ref="F385:G385" si="77">SUM(F386:F420)</f>
        <v>5236456.71</v>
      </c>
      <c r="G385" s="26">
        <f t="shared" si="77"/>
        <v>7427800</v>
      </c>
      <c r="H385" s="26">
        <f t="shared" si="67"/>
        <v>141.847825950995</v>
      </c>
      <c r="I385" s="26">
        <f t="shared" ref="I385:N385" si="78">I387+I388+I389+I390+I391+I392+I393+I394+I395+I396+I399+I400+I401+I402+I403+I406+I407+I410+I411+I412+I415+I419</f>
        <v>5558417.9299999997</v>
      </c>
      <c r="J385" s="26">
        <f t="shared" si="78"/>
        <v>0</v>
      </c>
      <c r="K385" s="26">
        <f t="shared" si="78"/>
        <v>0</v>
      </c>
      <c r="L385" s="26">
        <f t="shared" si="78"/>
        <v>0</v>
      </c>
      <c r="M385" s="27">
        <f t="shared" si="78"/>
        <v>7279997</v>
      </c>
      <c r="N385" s="27">
        <f t="shared" si="78"/>
        <v>7483854</v>
      </c>
      <c r="O385" s="27">
        <f t="shared" si="68"/>
        <v>102.80023467042638</v>
      </c>
      <c r="P385" s="27">
        <f>P387+P388+P389+P390+P391+P392+P393+P394+P395+P396+P399+P400+P401+P402+P403+P406+P407+P410+P411+P412+P415+P419</f>
        <v>9000</v>
      </c>
      <c r="Q385" s="27">
        <f>Q387+Q388+Q389+Q390+Q391+Q392+Q393+Q394+Q395+Q396+Q399+Q400+Q401+Q402+Q403+Q406+Q407+Q410+Q411+Q412+Q415+Q419</f>
        <v>6000</v>
      </c>
      <c r="R385" s="18"/>
      <c r="S385" s="23"/>
      <c r="T385" s="18"/>
      <c r="U385" s="13"/>
      <c r="V385" s="13"/>
      <c r="W385" s="13"/>
      <c r="X385" s="13"/>
    </row>
    <row r="386" spans="1:24" ht="57.75" customHeight="1">
      <c r="A386" s="24"/>
      <c r="B386" s="232"/>
      <c r="C386" s="236">
        <v>2590</v>
      </c>
      <c r="D386" s="237" t="s">
        <v>369</v>
      </c>
      <c r="E386" s="124">
        <v>2680000</v>
      </c>
      <c r="F386" s="124">
        <v>1948017.05</v>
      </c>
      <c r="G386" s="124">
        <v>2587000</v>
      </c>
      <c r="H386" s="124">
        <f t="shared" si="67"/>
        <v>132.80171238747627</v>
      </c>
      <c r="I386" s="124"/>
      <c r="J386" s="124"/>
      <c r="K386" s="124"/>
      <c r="L386" s="26"/>
      <c r="M386" s="27"/>
      <c r="N386" s="27"/>
      <c r="O386" s="27"/>
      <c r="P386" s="27"/>
      <c r="Q386" s="27"/>
      <c r="R386" s="18"/>
      <c r="S386" s="23"/>
      <c r="T386" s="18"/>
      <c r="U386" s="13"/>
      <c r="V386" s="13"/>
      <c r="W386" s="13"/>
      <c r="X386" s="13"/>
    </row>
    <row r="387" spans="1:24" ht="24.6" customHeight="1">
      <c r="A387" s="28"/>
      <c r="B387" s="58"/>
      <c r="C387" s="58" t="s">
        <v>115</v>
      </c>
      <c r="D387" s="29" t="s">
        <v>116</v>
      </c>
      <c r="E387" s="30">
        <v>172000</v>
      </c>
      <c r="F387" s="30">
        <v>118903</v>
      </c>
      <c r="G387" s="30">
        <v>172000</v>
      </c>
      <c r="H387" s="30">
        <f t="shared" si="67"/>
        <v>144.65572777810485</v>
      </c>
      <c r="I387" s="30">
        <v>96766.83</v>
      </c>
      <c r="J387" s="30">
        <v>0</v>
      </c>
      <c r="K387" s="30"/>
      <c r="L387" s="30">
        <v>0</v>
      </c>
      <c r="M387" s="31">
        <v>104980</v>
      </c>
      <c r="N387" s="30">
        <v>113570</v>
      </c>
      <c r="O387" s="30">
        <f t="shared" si="68"/>
        <v>108.18251095446752</v>
      </c>
      <c r="P387" s="30">
        <v>0</v>
      </c>
      <c r="Q387" s="30"/>
      <c r="R387" s="18"/>
      <c r="S387" s="23"/>
      <c r="T387" s="98"/>
      <c r="U387" s="13"/>
      <c r="V387" s="13"/>
      <c r="W387" s="13"/>
      <c r="X387" s="13"/>
    </row>
    <row r="388" spans="1:24" ht="17.100000000000001" hidden="1" customHeight="1">
      <c r="A388" s="28"/>
      <c r="B388" s="58"/>
      <c r="C388" s="69" t="s">
        <v>183</v>
      </c>
      <c r="D388" s="32" t="s">
        <v>184</v>
      </c>
      <c r="E388" s="33"/>
      <c r="F388" s="33"/>
      <c r="G388" s="33"/>
      <c r="H388" s="33" t="e">
        <f t="shared" si="67"/>
        <v>#DIV/0!</v>
      </c>
      <c r="I388" s="33">
        <v>0</v>
      </c>
      <c r="J388" s="33">
        <v>0</v>
      </c>
      <c r="K388" s="33">
        <v>0</v>
      </c>
      <c r="L388" s="33">
        <v>0</v>
      </c>
      <c r="M388" s="31">
        <v>760</v>
      </c>
      <c r="N388" s="30">
        <v>1000</v>
      </c>
      <c r="O388" s="30">
        <f t="shared" si="68"/>
        <v>131.57894736842107</v>
      </c>
      <c r="P388" s="30">
        <v>0</v>
      </c>
      <c r="Q388" s="30"/>
      <c r="R388" s="18"/>
      <c r="S388" s="23"/>
      <c r="T388" s="18"/>
      <c r="U388" s="13"/>
      <c r="V388" s="13"/>
      <c r="W388" s="13"/>
      <c r="X388" s="13"/>
    </row>
    <row r="389" spans="1:24" ht="17.100000000000001" customHeight="1">
      <c r="A389" s="28"/>
      <c r="B389" s="58"/>
      <c r="C389" s="69" t="s">
        <v>25</v>
      </c>
      <c r="D389" s="32" t="s">
        <v>26</v>
      </c>
      <c r="E389" s="33">
        <v>2870000</v>
      </c>
      <c r="F389" s="33">
        <v>2067292.01</v>
      </c>
      <c r="G389" s="33">
        <v>630000</v>
      </c>
      <c r="H389" s="33">
        <f t="shared" si="67"/>
        <v>30.474649781092129</v>
      </c>
      <c r="I389" s="33">
        <v>3412457.97</v>
      </c>
      <c r="J389" s="33">
        <v>0</v>
      </c>
      <c r="K389" s="33"/>
      <c r="L389" s="33">
        <v>0</v>
      </c>
      <c r="M389" s="31">
        <v>4463014</v>
      </c>
      <c r="N389" s="30">
        <v>4545440</v>
      </c>
      <c r="O389" s="30">
        <f t="shared" si="68"/>
        <v>101.84686850635019</v>
      </c>
      <c r="P389" s="30">
        <v>0</v>
      </c>
      <c r="Q389" s="30">
        <v>0</v>
      </c>
      <c r="R389" s="18"/>
      <c r="S389" s="23"/>
      <c r="T389" s="98"/>
      <c r="U389" s="18"/>
      <c r="V389" s="13"/>
      <c r="W389" s="13"/>
      <c r="X389" s="13"/>
    </row>
    <row r="390" spans="1:24" ht="17.100000000000001" customHeight="1">
      <c r="A390" s="28"/>
      <c r="B390" s="58"/>
      <c r="C390" s="69" t="s">
        <v>99</v>
      </c>
      <c r="D390" s="32" t="s">
        <v>100</v>
      </c>
      <c r="E390" s="33">
        <v>213990</v>
      </c>
      <c r="F390" s="33">
        <v>212523.42</v>
      </c>
      <c r="G390" s="33">
        <v>40000</v>
      </c>
      <c r="H390" s="33">
        <f t="shared" si="67"/>
        <v>18.82145506598755</v>
      </c>
      <c r="I390" s="33">
        <v>368038.89</v>
      </c>
      <c r="J390" s="33">
        <v>0</v>
      </c>
      <c r="K390" s="33"/>
      <c r="L390" s="33">
        <v>0</v>
      </c>
      <c r="M390" s="31">
        <v>345070</v>
      </c>
      <c r="N390" s="30">
        <v>419030</v>
      </c>
      <c r="O390" s="30">
        <f t="shared" si="68"/>
        <v>121.43333236734574</v>
      </c>
      <c r="P390" s="30">
        <v>0</v>
      </c>
      <c r="Q390" s="30">
        <v>0</v>
      </c>
      <c r="R390" s="18"/>
      <c r="S390" s="23"/>
      <c r="T390" s="98"/>
      <c r="U390" s="18"/>
      <c r="V390" s="13"/>
      <c r="W390" s="13"/>
      <c r="X390" s="13"/>
    </row>
    <row r="391" spans="1:24" ht="17.100000000000001" customHeight="1">
      <c r="A391" s="28"/>
      <c r="B391" s="58"/>
      <c r="C391" s="69" t="s">
        <v>27</v>
      </c>
      <c r="D391" s="32" t="s">
        <v>28</v>
      </c>
      <c r="E391" s="33">
        <v>542000</v>
      </c>
      <c r="F391" s="33">
        <v>391557.06</v>
      </c>
      <c r="G391" s="33">
        <v>560000</v>
      </c>
      <c r="H391" s="33">
        <f t="shared" si="67"/>
        <v>143.01874674408884</v>
      </c>
      <c r="I391" s="33">
        <v>647214.31000000006</v>
      </c>
      <c r="J391" s="33">
        <v>0</v>
      </c>
      <c r="K391" s="33"/>
      <c r="L391" s="33">
        <v>0</v>
      </c>
      <c r="M391" s="31">
        <v>806744</v>
      </c>
      <c r="N391" s="30">
        <v>839900</v>
      </c>
      <c r="O391" s="30">
        <f t="shared" si="68"/>
        <v>104.10985393135866</v>
      </c>
      <c r="P391" s="30">
        <v>0</v>
      </c>
      <c r="Q391" s="30">
        <v>0</v>
      </c>
      <c r="R391" s="18"/>
      <c r="S391" s="23"/>
      <c r="T391" s="98"/>
      <c r="U391" s="18"/>
      <c r="V391" s="13"/>
      <c r="W391" s="13"/>
      <c r="X391" s="13"/>
    </row>
    <row r="392" spans="1:24" ht="34.5" customHeight="1">
      <c r="A392" s="28"/>
      <c r="B392" s="58"/>
      <c r="C392" s="69" t="s">
        <v>29</v>
      </c>
      <c r="D392" s="29" t="s">
        <v>402</v>
      </c>
      <c r="E392" s="33">
        <v>76600</v>
      </c>
      <c r="F392" s="33">
        <v>38996.699999999997</v>
      </c>
      <c r="G392" s="33">
        <v>80000</v>
      </c>
      <c r="H392" s="33">
        <f t="shared" si="67"/>
        <v>205.14556359897122</v>
      </c>
      <c r="I392" s="33">
        <v>73924.5</v>
      </c>
      <c r="J392" s="33">
        <v>0</v>
      </c>
      <c r="K392" s="33"/>
      <c r="L392" s="33">
        <v>0</v>
      </c>
      <c r="M392" s="31">
        <v>109360</v>
      </c>
      <c r="N392" s="30">
        <v>97694</v>
      </c>
      <c r="O392" s="30">
        <f t="shared" si="68"/>
        <v>89.332479882955369</v>
      </c>
      <c r="P392" s="30">
        <v>0</v>
      </c>
      <c r="Q392" s="30">
        <v>0</v>
      </c>
      <c r="R392" s="18"/>
      <c r="S392" s="23"/>
      <c r="T392" s="98"/>
      <c r="U392" s="18"/>
      <c r="V392" s="13"/>
      <c r="W392" s="13"/>
      <c r="X392" s="13"/>
    </row>
    <row r="393" spans="1:24" ht="26.45" hidden="1" customHeight="1">
      <c r="A393" s="28"/>
      <c r="B393" s="58"/>
      <c r="C393" s="69" t="s">
        <v>185</v>
      </c>
      <c r="D393" s="32" t="s">
        <v>186</v>
      </c>
      <c r="E393" s="33"/>
      <c r="F393" s="33"/>
      <c r="G393" s="33"/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1">
        <v>0</v>
      </c>
      <c r="N393" s="30">
        <v>2000</v>
      </c>
      <c r="O393" s="30">
        <v>0</v>
      </c>
      <c r="P393" s="30">
        <v>0</v>
      </c>
      <c r="Q393" s="33">
        <v>0</v>
      </c>
      <c r="R393" s="18"/>
      <c r="S393" s="23"/>
      <c r="T393" s="18"/>
      <c r="U393" s="18"/>
      <c r="V393" s="13"/>
      <c r="W393" s="13"/>
      <c r="X393" s="13"/>
    </row>
    <row r="394" spans="1:24" ht="17.100000000000001" customHeight="1">
      <c r="A394" s="28"/>
      <c r="B394" s="58"/>
      <c r="C394" s="69" t="s">
        <v>69</v>
      </c>
      <c r="D394" s="32" t="s">
        <v>70</v>
      </c>
      <c r="E394" s="33">
        <v>13000</v>
      </c>
      <c r="F394" s="33">
        <v>12768.9</v>
      </c>
      <c r="G394" s="33">
        <v>15000</v>
      </c>
      <c r="H394" s="33">
        <f t="shared" si="67"/>
        <v>117.47292249136574</v>
      </c>
      <c r="I394" s="33">
        <v>6455.42</v>
      </c>
      <c r="J394" s="33">
        <v>0</v>
      </c>
      <c r="K394" s="33"/>
      <c r="L394" s="33">
        <v>0</v>
      </c>
      <c r="M394" s="31">
        <v>20500</v>
      </c>
      <c r="N394" s="30">
        <v>23000</v>
      </c>
      <c r="O394" s="30">
        <f t="shared" si="68"/>
        <v>112.19512195121952</v>
      </c>
      <c r="P394" s="30">
        <v>0</v>
      </c>
      <c r="Q394" s="70">
        <v>0</v>
      </c>
      <c r="R394" s="63"/>
      <c r="S394" s="62"/>
      <c r="T394" s="18"/>
      <c r="U394" s="18"/>
      <c r="V394" s="13"/>
      <c r="W394" s="13"/>
      <c r="X394" s="13"/>
    </row>
    <row r="395" spans="1:24" ht="16.899999999999999" customHeight="1">
      <c r="A395" s="28"/>
      <c r="B395" s="58"/>
      <c r="C395" s="69" t="s">
        <v>31</v>
      </c>
      <c r="D395" s="32" t="s">
        <v>32</v>
      </c>
      <c r="E395" s="33">
        <v>90300</v>
      </c>
      <c r="F395" s="33">
        <v>64648.47</v>
      </c>
      <c r="G395" s="33">
        <v>101500</v>
      </c>
      <c r="H395" s="33">
        <f t="shared" si="67"/>
        <v>157.00294221966894</v>
      </c>
      <c r="I395" s="33">
        <v>224055.2</v>
      </c>
      <c r="J395" s="33">
        <v>0</v>
      </c>
      <c r="K395" s="33"/>
      <c r="L395" s="33">
        <v>0</v>
      </c>
      <c r="M395" s="50">
        <v>400200</v>
      </c>
      <c r="N395" s="33">
        <v>366000</v>
      </c>
      <c r="O395" s="33">
        <f t="shared" si="68"/>
        <v>91.454272863568221</v>
      </c>
      <c r="P395" s="33">
        <v>1000</v>
      </c>
      <c r="Q395" s="70">
        <v>0</v>
      </c>
      <c r="R395" s="182">
        <v>-40000</v>
      </c>
      <c r="S395" s="62"/>
      <c r="T395" s="18"/>
      <c r="U395" s="18"/>
      <c r="V395" s="13"/>
      <c r="W395" s="13"/>
      <c r="X395" s="13"/>
    </row>
    <row r="396" spans="1:24" ht="25.9" customHeight="1">
      <c r="A396" s="28"/>
      <c r="B396" s="58"/>
      <c r="C396" s="69" t="s">
        <v>187</v>
      </c>
      <c r="D396" s="32" t="s">
        <v>188</v>
      </c>
      <c r="E396" s="33">
        <v>18000</v>
      </c>
      <c r="F396" s="33">
        <v>1134.98</v>
      </c>
      <c r="G396" s="33">
        <v>13000</v>
      </c>
      <c r="H396" s="33">
        <f t="shared" si="67"/>
        <v>1145.3946325045376</v>
      </c>
      <c r="I396" s="33">
        <v>126052.31</v>
      </c>
      <c r="J396" s="33">
        <v>0</v>
      </c>
      <c r="K396" s="33"/>
      <c r="L396" s="33">
        <v>0</v>
      </c>
      <c r="M396" s="50">
        <v>21830</v>
      </c>
      <c r="N396" s="33">
        <v>24600</v>
      </c>
      <c r="O396" s="33">
        <f t="shared" si="68"/>
        <v>112.68896014658726</v>
      </c>
      <c r="P396" s="33">
        <v>500</v>
      </c>
      <c r="Q396" s="70">
        <v>0</v>
      </c>
      <c r="R396" s="63"/>
      <c r="S396" s="62"/>
      <c r="T396" s="18"/>
      <c r="U396" s="18"/>
      <c r="V396" s="13"/>
      <c r="W396" s="13"/>
      <c r="X396" s="13"/>
    </row>
    <row r="397" spans="1:24" ht="25.9" hidden="1" customHeight="1">
      <c r="A397" s="28"/>
      <c r="B397" s="58"/>
      <c r="C397" s="69">
        <v>4247</v>
      </c>
      <c r="D397" s="32" t="s">
        <v>188</v>
      </c>
      <c r="E397" s="33"/>
      <c r="F397" s="33"/>
      <c r="G397" s="33"/>
      <c r="H397" s="33" t="e">
        <f t="shared" si="67"/>
        <v>#DIV/0!</v>
      </c>
      <c r="I397" s="33"/>
      <c r="J397" s="33"/>
      <c r="K397" s="33"/>
      <c r="L397" s="33"/>
      <c r="M397" s="50"/>
      <c r="N397" s="33"/>
      <c r="O397" s="33"/>
      <c r="P397" s="33"/>
      <c r="Q397" s="70"/>
      <c r="R397" s="63"/>
      <c r="S397" s="62"/>
      <c r="T397" s="18"/>
      <c r="U397" s="18"/>
      <c r="V397" s="13"/>
      <c r="W397" s="13"/>
      <c r="X397" s="13"/>
    </row>
    <row r="398" spans="1:24" ht="25.9" hidden="1" customHeight="1">
      <c r="A398" s="28"/>
      <c r="B398" s="58"/>
      <c r="C398" s="69">
        <v>4249</v>
      </c>
      <c r="D398" s="32" t="s">
        <v>188</v>
      </c>
      <c r="E398" s="33"/>
      <c r="F398" s="33"/>
      <c r="G398" s="33"/>
      <c r="H398" s="33" t="e">
        <f t="shared" si="67"/>
        <v>#DIV/0!</v>
      </c>
      <c r="I398" s="33"/>
      <c r="J398" s="33"/>
      <c r="K398" s="33"/>
      <c r="L398" s="33"/>
      <c r="M398" s="50"/>
      <c r="N398" s="33"/>
      <c r="O398" s="33"/>
      <c r="P398" s="33"/>
      <c r="Q398" s="70"/>
      <c r="R398" s="63"/>
      <c r="S398" s="62"/>
      <c r="T398" s="18"/>
      <c r="U398" s="18"/>
      <c r="V398" s="13"/>
      <c r="W398" s="13"/>
      <c r="X398" s="13"/>
    </row>
    <row r="399" spans="1:24" ht="19.899999999999999" customHeight="1">
      <c r="A399" s="28"/>
      <c r="B399" s="58"/>
      <c r="C399" s="69" t="s">
        <v>75</v>
      </c>
      <c r="D399" s="32" t="s">
        <v>76</v>
      </c>
      <c r="E399" s="33">
        <v>37000</v>
      </c>
      <c r="F399" s="33">
        <v>30448.27</v>
      </c>
      <c r="G399" s="33">
        <v>50000</v>
      </c>
      <c r="H399" s="33">
        <f t="shared" si="67"/>
        <v>164.21294214745205</v>
      </c>
      <c r="I399" s="33">
        <v>154135.07</v>
      </c>
      <c r="J399" s="33">
        <v>0</v>
      </c>
      <c r="K399" s="33"/>
      <c r="L399" s="33">
        <v>0</v>
      </c>
      <c r="M399" s="50">
        <v>237940</v>
      </c>
      <c r="N399" s="33">
        <v>240000</v>
      </c>
      <c r="O399" s="33">
        <f t="shared" si="68"/>
        <v>100.86576447843993</v>
      </c>
      <c r="P399" s="33">
        <v>0</v>
      </c>
      <c r="Q399" s="70">
        <v>0</v>
      </c>
      <c r="R399" s="63"/>
      <c r="S399" s="62"/>
      <c r="T399" s="18"/>
      <c r="U399" s="18"/>
      <c r="V399" s="13"/>
      <c r="W399" s="13"/>
      <c r="X399" s="13"/>
    </row>
    <row r="400" spans="1:24" ht="17.100000000000001" customHeight="1">
      <c r="A400" s="28"/>
      <c r="B400" s="58"/>
      <c r="C400" s="69" t="s">
        <v>51</v>
      </c>
      <c r="D400" s="32" t="s">
        <v>52</v>
      </c>
      <c r="E400" s="33">
        <v>47500</v>
      </c>
      <c r="F400" s="33">
        <v>42746.35</v>
      </c>
      <c r="G400" s="33">
        <v>60000</v>
      </c>
      <c r="H400" s="33">
        <f t="shared" si="67"/>
        <v>140.36286139050469</v>
      </c>
      <c r="I400" s="33">
        <v>90554.37</v>
      </c>
      <c r="J400" s="33">
        <v>0</v>
      </c>
      <c r="K400" s="33"/>
      <c r="L400" s="33">
        <v>0</v>
      </c>
      <c r="M400" s="50">
        <v>361000</v>
      </c>
      <c r="N400" s="33">
        <v>350000</v>
      </c>
      <c r="O400" s="33">
        <f t="shared" si="68"/>
        <v>96.95290858725761</v>
      </c>
      <c r="P400" s="33">
        <v>0</v>
      </c>
      <c r="Q400" s="99">
        <v>0</v>
      </c>
      <c r="R400" s="18">
        <v>-10000</v>
      </c>
      <c r="S400" s="100"/>
      <c r="T400" s="18"/>
      <c r="U400" s="18"/>
      <c r="V400" s="13"/>
      <c r="W400" s="13"/>
      <c r="X400" s="13"/>
    </row>
    <row r="401" spans="1:24" ht="17.100000000000001" customHeight="1">
      <c r="A401" s="28"/>
      <c r="B401" s="58"/>
      <c r="C401" s="69" t="s">
        <v>118</v>
      </c>
      <c r="D401" s="32" t="s">
        <v>119</v>
      </c>
      <c r="E401" s="33">
        <v>1000</v>
      </c>
      <c r="F401" s="33">
        <v>0</v>
      </c>
      <c r="G401" s="33">
        <v>1000</v>
      </c>
      <c r="H401" s="33">
        <v>0</v>
      </c>
      <c r="I401" s="33">
        <v>3126</v>
      </c>
      <c r="J401" s="33">
        <v>0</v>
      </c>
      <c r="K401" s="33"/>
      <c r="L401" s="33">
        <v>0</v>
      </c>
      <c r="M401" s="31">
        <v>11000</v>
      </c>
      <c r="N401" s="30">
        <v>11500</v>
      </c>
      <c r="O401" s="30">
        <f t="shared" si="68"/>
        <v>104.54545454545455</v>
      </c>
      <c r="P401" s="30">
        <v>0</v>
      </c>
      <c r="Q401" s="99">
        <v>0</v>
      </c>
      <c r="S401" s="100"/>
      <c r="T401" s="18"/>
      <c r="U401" s="18"/>
      <c r="V401" s="13"/>
      <c r="W401" s="13"/>
      <c r="X401" s="13"/>
    </row>
    <row r="402" spans="1:24" ht="17.100000000000001" customHeight="1">
      <c r="A402" s="28"/>
      <c r="B402" s="58"/>
      <c r="C402" s="69" t="s">
        <v>15</v>
      </c>
      <c r="D402" s="32" t="s">
        <v>16</v>
      </c>
      <c r="E402" s="33">
        <v>272650</v>
      </c>
      <c r="F402" s="33">
        <v>161784.21</v>
      </c>
      <c r="G402" s="33">
        <v>303000</v>
      </c>
      <c r="H402" s="33">
        <f t="shared" si="67"/>
        <v>187.28650960436747</v>
      </c>
      <c r="I402" s="33">
        <v>64766.16</v>
      </c>
      <c r="J402" s="33">
        <v>0</v>
      </c>
      <c r="K402" s="33"/>
      <c r="L402" s="33">
        <v>0</v>
      </c>
      <c r="M402" s="31">
        <v>64422</v>
      </c>
      <c r="N402" s="30">
        <v>65000</v>
      </c>
      <c r="O402" s="30">
        <f t="shared" si="68"/>
        <v>100.89720902797181</v>
      </c>
      <c r="P402" s="30">
        <v>7500</v>
      </c>
      <c r="Q402" s="99">
        <v>0</v>
      </c>
      <c r="S402" s="100"/>
      <c r="T402" s="18"/>
      <c r="U402" s="18"/>
      <c r="V402" s="13"/>
      <c r="W402" s="13"/>
      <c r="X402" s="13"/>
    </row>
    <row r="403" spans="1:24" ht="17.100000000000001" hidden="1" customHeight="1">
      <c r="A403" s="28"/>
      <c r="B403" s="58"/>
      <c r="C403" s="69" t="s">
        <v>120</v>
      </c>
      <c r="D403" s="32" t="s">
        <v>121</v>
      </c>
      <c r="E403" s="33"/>
      <c r="F403" s="33"/>
      <c r="G403" s="33"/>
      <c r="H403" s="33" t="e">
        <f t="shared" si="67"/>
        <v>#DIV/0!</v>
      </c>
      <c r="I403" s="33">
        <v>0</v>
      </c>
      <c r="J403" s="33">
        <v>0</v>
      </c>
      <c r="K403" s="33">
        <v>0</v>
      </c>
      <c r="L403" s="33">
        <v>0</v>
      </c>
      <c r="M403" s="31">
        <v>0</v>
      </c>
      <c r="N403" s="30">
        <v>0</v>
      </c>
      <c r="O403" s="30" t="e">
        <f t="shared" si="68"/>
        <v>#DIV/0!</v>
      </c>
      <c r="P403" s="30">
        <v>0</v>
      </c>
      <c r="Q403" s="101"/>
      <c r="S403" s="100"/>
      <c r="T403" s="18"/>
      <c r="U403" s="18"/>
      <c r="V403" s="13"/>
      <c r="W403" s="13"/>
      <c r="X403" s="13"/>
    </row>
    <row r="404" spans="1:24" ht="17.100000000000001" hidden="1" customHeight="1">
      <c r="A404" s="28"/>
      <c r="B404" s="58"/>
      <c r="C404" s="69">
        <v>4307</v>
      </c>
      <c r="D404" s="32" t="s">
        <v>16</v>
      </c>
      <c r="E404" s="33"/>
      <c r="F404" s="33"/>
      <c r="G404" s="33"/>
      <c r="H404" s="33"/>
      <c r="I404" s="33"/>
      <c r="J404" s="33"/>
      <c r="K404" s="33"/>
      <c r="L404" s="33"/>
      <c r="M404" s="31"/>
      <c r="N404" s="30"/>
      <c r="O404" s="30"/>
      <c r="P404" s="30"/>
      <c r="Q404" s="101"/>
      <c r="S404" s="100"/>
      <c r="T404" s="18"/>
      <c r="U404" s="18"/>
      <c r="V404" s="13"/>
      <c r="W404" s="13"/>
      <c r="X404" s="13"/>
    </row>
    <row r="405" spans="1:24" ht="17.100000000000001" hidden="1" customHeight="1">
      <c r="A405" s="28"/>
      <c r="B405" s="58"/>
      <c r="C405" s="69">
        <v>4309</v>
      </c>
      <c r="D405" s="32" t="s">
        <v>16</v>
      </c>
      <c r="E405" s="33"/>
      <c r="F405" s="33"/>
      <c r="G405" s="33"/>
      <c r="H405" s="33"/>
      <c r="I405" s="33"/>
      <c r="J405" s="33"/>
      <c r="K405" s="33"/>
      <c r="L405" s="33"/>
      <c r="M405" s="31"/>
      <c r="N405" s="30"/>
      <c r="O405" s="30"/>
      <c r="P405" s="30"/>
      <c r="Q405" s="101"/>
      <c r="S405" s="100"/>
      <c r="T405" s="18"/>
      <c r="U405" s="18"/>
      <c r="V405" s="13"/>
      <c r="W405" s="13"/>
      <c r="X405" s="13"/>
    </row>
    <row r="406" spans="1:24" ht="26.25" customHeight="1">
      <c r="A406" s="28"/>
      <c r="B406" s="58"/>
      <c r="C406" s="69" t="s">
        <v>122</v>
      </c>
      <c r="D406" s="32" t="s">
        <v>123</v>
      </c>
      <c r="E406" s="33">
        <v>10500</v>
      </c>
      <c r="F406" s="33">
        <v>7502.55</v>
      </c>
      <c r="G406" s="33">
        <v>13000</v>
      </c>
      <c r="H406" s="33">
        <f t="shared" si="67"/>
        <v>173.27442003052295</v>
      </c>
      <c r="I406" s="33">
        <v>8057.9</v>
      </c>
      <c r="J406" s="33">
        <v>0</v>
      </c>
      <c r="K406" s="33"/>
      <c r="L406" s="33">
        <v>0</v>
      </c>
      <c r="M406" s="31">
        <v>14850</v>
      </c>
      <c r="N406" s="30">
        <v>19400</v>
      </c>
      <c r="O406" s="30">
        <f t="shared" si="68"/>
        <v>130.63973063973066</v>
      </c>
      <c r="P406" s="30">
        <v>0</v>
      </c>
      <c r="Q406" s="101"/>
      <c r="S406" s="100"/>
      <c r="T406" s="18"/>
      <c r="U406" s="18"/>
      <c r="V406" s="13"/>
      <c r="W406" s="13"/>
      <c r="X406" s="13"/>
    </row>
    <row r="407" spans="1:24" ht="24" hidden="1" customHeight="1">
      <c r="A407" s="28"/>
      <c r="B407" s="58"/>
      <c r="C407" s="58" t="s">
        <v>77</v>
      </c>
      <c r="D407" s="29" t="s">
        <v>78</v>
      </c>
      <c r="E407" s="30"/>
      <c r="F407" s="30"/>
      <c r="G407" s="30"/>
      <c r="H407" s="33" t="e">
        <f t="shared" si="67"/>
        <v>#DIV/0!</v>
      </c>
      <c r="I407" s="30">
        <v>1900.3</v>
      </c>
      <c r="J407" s="30">
        <v>0</v>
      </c>
      <c r="K407" s="30">
        <v>0</v>
      </c>
      <c r="L407" s="30">
        <v>0</v>
      </c>
      <c r="M407" s="31">
        <v>9500</v>
      </c>
      <c r="N407" s="30">
        <v>8500</v>
      </c>
      <c r="O407" s="30">
        <f t="shared" si="68"/>
        <v>89.473684210526315</v>
      </c>
      <c r="P407" s="30">
        <v>0</v>
      </c>
      <c r="Q407" s="102"/>
      <c r="R407" s="63"/>
      <c r="S407" s="62"/>
      <c r="T407" s="18"/>
      <c r="U407" s="18"/>
      <c r="V407" s="13"/>
      <c r="W407" s="13"/>
      <c r="X407" s="13"/>
    </row>
    <row r="408" spans="1:24" ht="29.25" hidden="1" customHeight="1">
      <c r="A408" s="28"/>
      <c r="B408" s="58"/>
      <c r="C408" s="58">
        <v>4367</v>
      </c>
      <c r="D408" s="32" t="s">
        <v>123</v>
      </c>
      <c r="E408" s="30"/>
      <c r="F408" s="30"/>
      <c r="G408" s="30"/>
      <c r="H408" s="33" t="e">
        <f t="shared" ref="H408:H409" si="79">G408/F408*100</f>
        <v>#DIV/0!</v>
      </c>
      <c r="I408" s="30"/>
      <c r="J408" s="30"/>
      <c r="K408" s="30"/>
      <c r="L408" s="30"/>
      <c r="M408" s="31"/>
      <c r="N408" s="30"/>
      <c r="O408" s="30"/>
      <c r="P408" s="30"/>
      <c r="Q408" s="102"/>
      <c r="R408" s="63"/>
      <c r="S408" s="62"/>
      <c r="T408" s="18"/>
      <c r="U408" s="18"/>
      <c r="V408" s="13"/>
      <c r="W408" s="13"/>
      <c r="X408" s="13"/>
    </row>
    <row r="409" spans="1:24" ht="27.75" hidden="1" customHeight="1">
      <c r="A409" s="28"/>
      <c r="B409" s="58"/>
      <c r="C409" s="58">
        <v>4369</v>
      </c>
      <c r="D409" s="32" t="s">
        <v>123</v>
      </c>
      <c r="E409" s="30"/>
      <c r="F409" s="30"/>
      <c r="G409" s="30"/>
      <c r="H409" s="33" t="e">
        <f t="shared" si="79"/>
        <v>#DIV/0!</v>
      </c>
      <c r="I409" s="30"/>
      <c r="J409" s="30"/>
      <c r="K409" s="30"/>
      <c r="L409" s="30"/>
      <c r="M409" s="31"/>
      <c r="N409" s="30"/>
      <c r="O409" s="30"/>
      <c r="P409" s="30"/>
      <c r="Q409" s="102"/>
      <c r="R409" s="63"/>
      <c r="S409" s="62"/>
      <c r="T409" s="18"/>
      <c r="U409" s="18"/>
      <c r="V409" s="13"/>
      <c r="W409" s="13"/>
      <c r="X409" s="13"/>
    </row>
    <row r="410" spans="1:24" ht="17.100000000000001" customHeight="1">
      <c r="A410" s="28"/>
      <c r="B410" s="58"/>
      <c r="C410" s="58" t="s">
        <v>107</v>
      </c>
      <c r="D410" s="29" t="s">
        <v>108</v>
      </c>
      <c r="E410" s="30">
        <v>1000</v>
      </c>
      <c r="F410" s="30">
        <v>325.95</v>
      </c>
      <c r="G410" s="30">
        <v>1200</v>
      </c>
      <c r="H410" s="30">
        <f t="shared" ref="H410:H416" si="80">G410/F410*100</f>
        <v>368.15462494247583</v>
      </c>
      <c r="I410" s="30">
        <v>2618.85</v>
      </c>
      <c r="J410" s="30">
        <v>0</v>
      </c>
      <c r="K410" s="30"/>
      <c r="L410" s="30">
        <v>0</v>
      </c>
      <c r="M410" s="31">
        <v>7600</v>
      </c>
      <c r="N410" s="30">
        <v>8700</v>
      </c>
      <c r="O410" s="30">
        <f t="shared" si="68"/>
        <v>114.4736842105263</v>
      </c>
      <c r="P410" s="30">
        <v>0</v>
      </c>
      <c r="Q410" s="102"/>
      <c r="R410" s="63"/>
      <c r="S410" s="62"/>
      <c r="T410" s="18"/>
      <c r="U410" s="18"/>
      <c r="V410" s="13"/>
      <c r="W410" s="13"/>
      <c r="X410" s="13"/>
    </row>
    <row r="411" spans="1:24" ht="17.100000000000001" customHeight="1">
      <c r="A411" s="28"/>
      <c r="B411" s="58"/>
      <c r="C411" s="58" t="s">
        <v>33</v>
      </c>
      <c r="D411" s="29" t="s">
        <v>34</v>
      </c>
      <c r="E411" s="30">
        <v>11150</v>
      </c>
      <c r="F411" s="30">
        <v>8322.2000000000007</v>
      </c>
      <c r="G411" s="30">
        <v>11000</v>
      </c>
      <c r="H411" s="30">
        <f t="shared" si="80"/>
        <v>132.17658792146307</v>
      </c>
      <c r="I411" s="30">
        <v>14924.35</v>
      </c>
      <c r="J411" s="30">
        <v>0</v>
      </c>
      <c r="K411" s="30"/>
      <c r="L411" s="30">
        <v>0</v>
      </c>
      <c r="M411" s="31">
        <v>36280</v>
      </c>
      <c r="N411" s="30">
        <v>39700</v>
      </c>
      <c r="O411" s="30">
        <f t="shared" si="68"/>
        <v>109.42668136714444</v>
      </c>
      <c r="P411" s="30">
        <v>0</v>
      </c>
      <c r="Q411" s="102"/>
      <c r="R411" s="63"/>
      <c r="S411" s="62"/>
      <c r="T411" s="18"/>
      <c r="U411" s="18"/>
      <c r="V411" s="13"/>
      <c r="W411" s="13"/>
      <c r="X411" s="13"/>
    </row>
    <row r="412" spans="1:24" ht="25.9" customHeight="1">
      <c r="A412" s="28"/>
      <c r="B412" s="58"/>
      <c r="C412" s="58" t="s">
        <v>124</v>
      </c>
      <c r="D412" s="29" t="s">
        <v>125</v>
      </c>
      <c r="E412" s="30">
        <v>115000</v>
      </c>
      <c r="F412" s="30">
        <v>115000</v>
      </c>
      <c r="G412" s="30">
        <v>134000</v>
      </c>
      <c r="H412" s="30">
        <f t="shared" si="80"/>
        <v>116.52173913043478</v>
      </c>
      <c r="I412" s="30">
        <v>259848</v>
      </c>
      <c r="J412" s="30">
        <v>0</v>
      </c>
      <c r="K412" s="30"/>
      <c r="L412" s="30">
        <v>0</v>
      </c>
      <c r="M412" s="31">
        <v>261797</v>
      </c>
      <c r="N412" s="30">
        <v>280420</v>
      </c>
      <c r="O412" s="30">
        <f t="shared" si="68"/>
        <v>107.11352689297433</v>
      </c>
      <c r="P412" s="30">
        <v>0</v>
      </c>
      <c r="Q412" s="102"/>
      <c r="R412" s="63"/>
      <c r="S412" s="62"/>
      <c r="T412" s="98"/>
      <c r="U412" s="18"/>
      <c r="V412" s="13"/>
      <c r="W412" s="13"/>
      <c r="X412" s="13"/>
    </row>
    <row r="413" spans="1:24" ht="25.9" customHeight="1">
      <c r="A413" s="28"/>
      <c r="B413" s="58"/>
      <c r="C413" s="58">
        <v>4520</v>
      </c>
      <c r="D413" s="32" t="s">
        <v>268</v>
      </c>
      <c r="E413" s="30">
        <v>12000</v>
      </c>
      <c r="F413" s="30">
        <v>10831</v>
      </c>
      <c r="G413" s="30">
        <v>15000</v>
      </c>
      <c r="H413" s="30">
        <f t="shared" si="80"/>
        <v>138.49136737143382</v>
      </c>
      <c r="I413" s="30"/>
      <c r="J413" s="30"/>
      <c r="K413" s="30"/>
      <c r="L413" s="30"/>
      <c r="M413" s="31"/>
      <c r="N413" s="30"/>
      <c r="O413" s="30"/>
      <c r="P413" s="30"/>
      <c r="Q413" s="102"/>
      <c r="R413" s="63"/>
      <c r="S413" s="62"/>
      <c r="T413" s="98"/>
      <c r="U413" s="18"/>
      <c r="V413" s="13"/>
      <c r="W413" s="13"/>
      <c r="X413" s="13"/>
    </row>
    <row r="414" spans="1:24" ht="25.9" customHeight="1">
      <c r="A414" s="28"/>
      <c r="B414" s="58"/>
      <c r="C414" s="58">
        <v>4530</v>
      </c>
      <c r="D414" s="29" t="s">
        <v>82</v>
      </c>
      <c r="E414" s="30">
        <v>100</v>
      </c>
      <c r="F414" s="30">
        <v>0</v>
      </c>
      <c r="G414" s="30">
        <v>100</v>
      </c>
      <c r="H414" s="30">
        <v>0</v>
      </c>
      <c r="I414" s="30"/>
      <c r="J414" s="30"/>
      <c r="K414" s="30"/>
      <c r="L414" s="30"/>
      <c r="M414" s="31"/>
      <c r="N414" s="30"/>
      <c r="O414" s="30"/>
      <c r="P414" s="30"/>
      <c r="Q414" s="102"/>
      <c r="R414" s="63"/>
      <c r="S414" s="62"/>
      <c r="T414" s="98"/>
      <c r="U414" s="18"/>
      <c r="V414" s="13"/>
      <c r="W414" s="13"/>
      <c r="X414" s="13"/>
    </row>
    <row r="415" spans="1:24" ht="26.25" customHeight="1">
      <c r="A415" s="28"/>
      <c r="B415" s="58"/>
      <c r="C415" s="58" t="s">
        <v>111</v>
      </c>
      <c r="D415" s="29" t="s">
        <v>112</v>
      </c>
      <c r="E415" s="30">
        <v>2400</v>
      </c>
      <c r="F415" s="30">
        <v>2400</v>
      </c>
      <c r="G415" s="30">
        <v>3000</v>
      </c>
      <c r="H415" s="30">
        <f t="shared" si="80"/>
        <v>125</v>
      </c>
      <c r="I415" s="30">
        <v>3521.5</v>
      </c>
      <c r="J415" s="30">
        <v>0</v>
      </c>
      <c r="K415" s="30"/>
      <c r="L415" s="30">
        <v>0</v>
      </c>
      <c r="M415" s="31">
        <v>3150</v>
      </c>
      <c r="N415" s="30">
        <v>3400</v>
      </c>
      <c r="O415" s="30">
        <f t="shared" si="68"/>
        <v>107.93650793650794</v>
      </c>
      <c r="P415" s="30">
        <v>0</v>
      </c>
      <c r="Q415" s="102"/>
      <c r="R415" s="63"/>
      <c r="S415" s="62"/>
      <c r="T415" s="18"/>
      <c r="U415" s="18"/>
      <c r="V415" s="13"/>
      <c r="W415" s="13"/>
      <c r="X415" s="13"/>
    </row>
    <row r="416" spans="1:24" ht="26.25" customHeight="1">
      <c r="A416" s="28"/>
      <c r="B416" s="58"/>
      <c r="C416" s="58">
        <v>4710</v>
      </c>
      <c r="D416" s="29" t="s">
        <v>393</v>
      </c>
      <c r="E416" s="30">
        <v>5000</v>
      </c>
      <c r="F416" s="30">
        <v>1254.5899999999999</v>
      </c>
      <c r="G416" s="30">
        <v>3000</v>
      </c>
      <c r="H416" s="30">
        <f t="shared" si="80"/>
        <v>239.12194422082118</v>
      </c>
      <c r="I416" s="30"/>
      <c r="J416" s="30"/>
      <c r="K416" s="30"/>
      <c r="L416" s="30"/>
      <c r="M416" s="31"/>
      <c r="N416" s="30"/>
      <c r="O416" s="30"/>
      <c r="P416" s="30"/>
      <c r="Q416" s="102"/>
      <c r="R416" s="63"/>
      <c r="S416" s="62"/>
      <c r="T416" s="18"/>
      <c r="U416" s="18"/>
      <c r="V416" s="13"/>
      <c r="W416" s="13"/>
      <c r="X416" s="13"/>
    </row>
    <row r="417" spans="1:24" ht="26.25" customHeight="1">
      <c r="A417" s="28"/>
      <c r="B417" s="58"/>
      <c r="C417" s="58">
        <v>4790</v>
      </c>
      <c r="D417" s="29" t="s">
        <v>409</v>
      </c>
      <c r="E417" s="30">
        <v>0</v>
      </c>
      <c r="F417" s="30">
        <v>0</v>
      </c>
      <c r="G417" s="30">
        <v>2450000</v>
      </c>
      <c r="H417" s="30">
        <v>0</v>
      </c>
      <c r="I417" s="30"/>
      <c r="J417" s="30"/>
      <c r="K417" s="30"/>
      <c r="L417" s="30"/>
      <c r="M417" s="31"/>
      <c r="N417" s="30"/>
      <c r="O417" s="30"/>
      <c r="P417" s="30"/>
      <c r="Q417" s="102"/>
      <c r="R417" s="63"/>
      <c r="S417" s="62"/>
      <c r="T417" s="18"/>
      <c r="U417" s="18"/>
      <c r="V417" s="13"/>
      <c r="W417" s="13"/>
      <c r="X417" s="13"/>
    </row>
    <row r="418" spans="1:24" ht="26.25" customHeight="1">
      <c r="A418" s="28"/>
      <c r="B418" s="58"/>
      <c r="C418" s="58">
        <v>4800</v>
      </c>
      <c r="D418" s="29" t="s">
        <v>410</v>
      </c>
      <c r="E418" s="30">
        <v>0</v>
      </c>
      <c r="F418" s="30">
        <v>0</v>
      </c>
      <c r="G418" s="30">
        <v>185000</v>
      </c>
      <c r="H418" s="30">
        <v>0</v>
      </c>
      <c r="I418" s="30"/>
      <c r="J418" s="30"/>
      <c r="K418" s="30"/>
      <c r="L418" s="30"/>
      <c r="M418" s="31"/>
      <c r="N418" s="30"/>
      <c r="O418" s="30"/>
      <c r="P418" s="30"/>
      <c r="Q418" s="102"/>
      <c r="R418" s="63"/>
      <c r="S418" s="62"/>
      <c r="T418" s="18"/>
      <c r="U418" s="18"/>
      <c r="V418" s="13"/>
      <c r="W418" s="13"/>
      <c r="X418" s="13"/>
    </row>
    <row r="419" spans="1:24" ht="26.25" customHeight="1">
      <c r="A419" s="28"/>
      <c r="B419" s="58"/>
      <c r="C419" s="73">
        <v>6057</v>
      </c>
      <c r="D419" s="59" t="s">
        <v>36</v>
      </c>
      <c r="E419" s="61">
        <v>3071815</v>
      </c>
      <c r="F419" s="61">
        <v>0</v>
      </c>
      <c r="G419" s="61">
        <v>0</v>
      </c>
      <c r="H419" s="61">
        <v>0</v>
      </c>
      <c r="I419" s="61">
        <v>0</v>
      </c>
      <c r="J419" s="61">
        <v>0</v>
      </c>
      <c r="K419" s="61"/>
      <c r="L419" s="33">
        <v>0</v>
      </c>
      <c r="M419" s="31">
        <v>0</v>
      </c>
      <c r="N419" s="30">
        <v>25000</v>
      </c>
      <c r="O419" s="30">
        <v>0</v>
      </c>
      <c r="P419" s="30">
        <v>0</v>
      </c>
      <c r="Q419" s="103">
        <v>6000</v>
      </c>
      <c r="R419" s="202"/>
      <c r="S419" s="105"/>
      <c r="T419" s="18"/>
      <c r="U419" s="18"/>
      <c r="V419" s="13"/>
      <c r="W419" s="13"/>
      <c r="X419" s="13"/>
    </row>
    <row r="420" spans="1:24" ht="32.25" customHeight="1">
      <c r="A420" s="28"/>
      <c r="B420" s="58"/>
      <c r="C420" s="73">
        <v>6059</v>
      </c>
      <c r="D420" s="59" t="s">
        <v>36</v>
      </c>
      <c r="E420" s="61">
        <v>542085</v>
      </c>
      <c r="F420" s="61">
        <v>0</v>
      </c>
      <c r="G420" s="61">
        <v>0</v>
      </c>
      <c r="H420" s="61">
        <v>0</v>
      </c>
      <c r="I420" s="61"/>
      <c r="J420" s="61"/>
      <c r="K420" s="61"/>
      <c r="L420" s="33"/>
      <c r="M420" s="31"/>
      <c r="N420" s="30"/>
      <c r="O420" s="30"/>
      <c r="P420" s="30"/>
      <c r="Q420" s="103"/>
      <c r="R420" s="202"/>
      <c r="S420" s="105"/>
      <c r="T420" s="18"/>
      <c r="U420" s="18"/>
      <c r="V420" s="13"/>
      <c r="W420" s="13"/>
      <c r="X420" s="13"/>
    </row>
    <row r="421" spans="1:24" ht="30.6" customHeight="1">
      <c r="A421" s="24"/>
      <c r="B421" s="85" t="s">
        <v>189</v>
      </c>
      <c r="C421" s="208"/>
      <c r="D421" s="25" t="s">
        <v>190</v>
      </c>
      <c r="E421" s="26">
        <f>SUM(E422:E451)</f>
        <v>257100</v>
      </c>
      <c r="F421" s="26">
        <f t="shared" ref="F421:G421" si="81">SUM(F422:F451)</f>
        <v>164378.48000000001</v>
      </c>
      <c r="G421" s="26">
        <f t="shared" si="81"/>
        <v>659110</v>
      </c>
      <c r="H421" s="26">
        <f>G421/F421*100</f>
        <v>400.97097868285437</v>
      </c>
      <c r="I421" s="26">
        <f t="shared" ref="I421:N421" si="82">I423+I424+I425+I426+I427+I428+I429+I430+I431+I433+I434+I435+I422+I432</f>
        <v>679861.24</v>
      </c>
      <c r="J421" s="26">
        <f t="shared" si="82"/>
        <v>0</v>
      </c>
      <c r="K421" s="26">
        <f t="shared" si="82"/>
        <v>0</v>
      </c>
      <c r="L421" s="26">
        <f t="shared" si="82"/>
        <v>0</v>
      </c>
      <c r="M421" s="27">
        <f t="shared" si="82"/>
        <v>1024034.3200000001</v>
      </c>
      <c r="N421" s="27">
        <f t="shared" si="82"/>
        <v>687874.48</v>
      </c>
      <c r="O421" s="27">
        <f>N421/M421*100</f>
        <v>67.17299084272878</v>
      </c>
      <c r="P421" s="27">
        <f>P423+P424+P425+P426+P427+P428+P429+P430+P433+P434+P435</f>
        <v>0</v>
      </c>
      <c r="Q421" s="27"/>
      <c r="R421" s="63"/>
      <c r="S421" s="62"/>
      <c r="T421" s="18"/>
      <c r="U421" s="18"/>
      <c r="V421" s="13"/>
      <c r="W421" s="13"/>
      <c r="X421" s="13"/>
    </row>
    <row r="422" spans="1:24" ht="54.75" customHeight="1">
      <c r="A422" s="24"/>
      <c r="B422" s="58"/>
      <c r="C422" s="236">
        <v>2590</v>
      </c>
      <c r="D422" s="237" t="s">
        <v>369</v>
      </c>
      <c r="E422" s="107">
        <v>257100</v>
      </c>
      <c r="F422" s="107">
        <v>164378.48000000001</v>
      </c>
      <c r="G422" s="107">
        <v>268000</v>
      </c>
      <c r="H422" s="107">
        <f>G422/F422*100</f>
        <v>163.03837339291613</v>
      </c>
      <c r="I422" s="108">
        <v>76806.179999999993</v>
      </c>
      <c r="J422" s="108">
        <v>0</v>
      </c>
      <c r="K422" s="107"/>
      <c r="L422" s="84">
        <v>0</v>
      </c>
      <c r="M422" s="84">
        <v>328685.32</v>
      </c>
      <c r="N422" s="84">
        <v>199764.48000000001</v>
      </c>
      <c r="O422" s="33">
        <f>N422/M422*100</f>
        <v>60.776818386656274</v>
      </c>
      <c r="P422" s="84">
        <v>0</v>
      </c>
      <c r="Q422" s="109">
        <v>0.05</v>
      </c>
      <c r="R422" s="63"/>
      <c r="S422" s="62"/>
      <c r="T422" s="18"/>
      <c r="U422" s="18"/>
      <c r="V422" s="13"/>
      <c r="W422" s="13"/>
      <c r="X422" s="13"/>
    </row>
    <row r="423" spans="1:24" ht="15" hidden="1" customHeight="1">
      <c r="A423" s="28"/>
      <c r="B423" s="58"/>
      <c r="C423" s="69" t="s">
        <v>115</v>
      </c>
      <c r="D423" s="32" t="s">
        <v>116</v>
      </c>
      <c r="E423" s="33"/>
      <c r="F423" s="33"/>
      <c r="G423" s="33"/>
      <c r="H423" s="33" t="e">
        <f>G423/F423*100</f>
        <v>#DIV/0!</v>
      </c>
      <c r="I423" s="33">
        <v>7802.68</v>
      </c>
      <c r="J423" s="33">
        <v>0</v>
      </c>
      <c r="K423" s="33">
        <v>0</v>
      </c>
      <c r="L423" s="33">
        <v>0</v>
      </c>
      <c r="M423" s="31">
        <v>13170</v>
      </c>
      <c r="N423" s="30">
        <v>11010</v>
      </c>
      <c r="O423" s="30">
        <f>N423/M423*100</f>
        <v>83.599088838268798</v>
      </c>
      <c r="P423" s="30">
        <v>0</v>
      </c>
      <c r="Q423" s="110"/>
      <c r="R423" s="18"/>
      <c r="S423" s="23"/>
      <c r="T423" s="98"/>
      <c r="U423" s="18"/>
      <c r="V423" s="13"/>
      <c r="W423" s="13"/>
      <c r="X423" s="13"/>
    </row>
    <row r="424" spans="1:24" ht="17.100000000000001" hidden="1" customHeight="1">
      <c r="A424" s="28"/>
      <c r="B424" s="58"/>
      <c r="C424" s="69" t="s">
        <v>25</v>
      </c>
      <c r="D424" s="32" t="s">
        <v>26</v>
      </c>
      <c r="E424" s="33"/>
      <c r="F424" s="33"/>
      <c r="G424" s="33"/>
      <c r="H424" s="33" t="e">
        <f t="shared" ref="H424:H435" si="83">G424/F424*100</f>
        <v>#DIV/0!</v>
      </c>
      <c r="I424" s="33">
        <v>424547.53</v>
      </c>
      <c r="J424" s="33">
        <v>0</v>
      </c>
      <c r="K424" s="33">
        <v>0</v>
      </c>
      <c r="L424" s="33">
        <v>0</v>
      </c>
      <c r="M424" s="31">
        <v>500800</v>
      </c>
      <c r="N424" s="30">
        <v>343140</v>
      </c>
      <c r="O424" s="30">
        <f t="shared" ref="O424:O435" si="84">N424/M424*100</f>
        <v>68.518370607028757</v>
      </c>
      <c r="P424" s="30">
        <v>0</v>
      </c>
      <c r="Q424" s="111"/>
      <c r="R424" s="18"/>
      <c r="S424" s="23"/>
      <c r="T424" s="98"/>
      <c r="U424" s="18"/>
      <c r="V424" s="18"/>
      <c r="W424" s="13"/>
      <c r="X424" s="13"/>
    </row>
    <row r="425" spans="1:24" ht="17.100000000000001" hidden="1" customHeight="1">
      <c r="A425" s="28"/>
      <c r="B425" s="58"/>
      <c r="C425" s="69" t="s">
        <v>99</v>
      </c>
      <c r="D425" s="32" t="s">
        <v>100</v>
      </c>
      <c r="E425" s="33"/>
      <c r="F425" s="33"/>
      <c r="G425" s="33"/>
      <c r="H425" s="33" t="e">
        <f t="shared" si="83"/>
        <v>#DIV/0!</v>
      </c>
      <c r="I425" s="33">
        <v>42658.51</v>
      </c>
      <c r="J425" s="33">
        <v>0</v>
      </c>
      <c r="K425" s="33">
        <v>0</v>
      </c>
      <c r="L425" s="33">
        <v>0</v>
      </c>
      <c r="M425" s="31">
        <v>32988</v>
      </c>
      <c r="N425" s="30">
        <v>24250</v>
      </c>
      <c r="O425" s="30">
        <f t="shared" si="84"/>
        <v>73.511579968473384</v>
      </c>
      <c r="P425" s="30">
        <v>0</v>
      </c>
      <c r="Q425" s="111"/>
      <c r="R425" s="18"/>
      <c r="S425" s="23"/>
      <c r="T425" s="98"/>
      <c r="U425" s="18"/>
      <c r="V425" s="13"/>
      <c r="W425" s="13"/>
      <c r="X425" s="13"/>
    </row>
    <row r="426" spans="1:24" ht="17.100000000000001" hidden="1" customHeight="1">
      <c r="A426" s="28"/>
      <c r="B426" s="58"/>
      <c r="C426" s="69" t="s">
        <v>27</v>
      </c>
      <c r="D426" s="32" t="s">
        <v>28</v>
      </c>
      <c r="E426" s="33"/>
      <c r="F426" s="33"/>
      <c r="G426" s="33"/>
      <c r="H426" s="33" t="e">
        <f t="shared" si="83"/>
        <v>#DIV/0!</v>
      </c>
      <c r="I426" s="33">
        <v>78504.77</v>
      </c>
      <c r="J426" s="33">
        <v>0</v>
      </c>
      <c r="K426" s="33">
        <v>0</v>
      </c>
      <c r="L426" s="33">
        <v>0</v>
      </c>
      <c r="M426" s="31">
        <v>90020</v>
      </c>
      <c r="N426" s="30">
        <v>64550</v>
      </c>
      <c r="O426" s="30">
        <f t="shared" si="84"/>
        <v>71.706287491668519</v>
      </c>
      <c r="P426" s="30">
        <v>0</v>
      </c>
      <c r="Q426" s="111"/>
      <c r="R426" s="18"/>
      <c r="S426" s="23"/>
      <c r="T426" s="98"/>
      <c r="U426" s="18"/>
      <c r="V426" s="18"/>
      <c r="W426" s="13"/>
      <c r="X426" s="13"/>
    </row>
    <row r="427" spans="1:24" ht="17.100000000000001" hidden="1" customHeight="1">
      <c r="A427" s="28"/>
      <c r="B427" s="58"/>
      <c r="C427" s="69" t="s">
        <v>29</v>
      </c>
      <c r="D427" s="32" t="s">
        <v>30</v>
      </c>
      <c r="E427" s="33"/>
      <c r="F427" s="33"/>
      <c r="G427" s="33"/>
      <c r="H427" s="33" t="e">
        <f t="shared" si="83"/>
        <v>#DIV/0!</v>
      </c>
      <c r="I427" s="33">
        <v>6011.71</v>
      </c>
      <c r="J427" s="33">
        <v>0</v>
      </c>
      <c r="K427" s="33">
        <v>0</v>
      </c>
      <c r="L427" s="33">
        <v>0</v>
      </c>
      <c r="M427" s="31">
        <v>9970</v>
      </c>
      <c r="N427" s="30">
        <v>5990</v>
      </c>
      <c r="O427" s="30">
        <f t="shared" si="84"/>
        <v>60.080240722166501</v>
      </c>
      <c r="P427" s="30">
        <v>0</v>
      </c>
      <c r="Q427" s="111"/>
      <c r="R427" s="18"/>
      <c r="S427" s="23"/>
      <c r="T427" s="98"/>
      <c r="U427" s="18"/>
      <c r="V427" s="18"/>
      <c r="W427" s="13"/>
      <c r="X427" s="13"/>
    </row>
    <row r="428" spans="1:24" ht="17.100000000000001" hidden="1" customHeight="1">
      <c r="A428" s="28"/>
      <c r="B428" s="58"/>
      <c r="C428" s="69" t="s">
        <v>31</v>
      </c>
      <c r="D428" s="32" t="s">
        <v>32</v>
      </c>
      <c r="E428" s="33"/>
      <c r="F428" s="33"/>
      <c r="G428" s="33"/>
      <c r="H428" s="33" t="e">
        <f t="shared" si="83"/>
        <v>#DIV/0!</v>
      </c>
      <c r="I428" s="33">
        <v>9264.17</v>
      </c>
      <c r="J428" s="33">
        <v>0</v>
      </c>
      <c r="K428" s="33">
        <v>0</v>
      </c>
      <c r="L428" s="33">
        <v>0</v>
      </c>
      <c r="M428" s="31">
        <v>7186</v>
      </c>
      <c r="N428" s="30">
        <v>9050</v>
      </c>
      <c r="O428" s="30">
        <f t="shared" si="84"/>
        <v>125.93932646813248</v>
      </c>
      <c r="P428" s="30">
        <v>0</v>
      </c>
      <c r="Q428" s="110"/>
      <c r="R428" s="63"/>
      <c r="S428" s="62"/>
      <c r="T428" s="18"/>
      <c r="U428" s="18"/>
      <c r="V428" s="13"/>
      <c r="W428" s="13"/>
      <c r="X428" s="13"/>
    </row>
    <row r="429" spans="1:24" ht="25.15" hidden="1" customHeight="1">
      <c r="A429" s="28"/>
      <c r="B429" s="58"/>
      <c r="C429" s="58" t="s">
        <v>187</v>
      </c>
      <c r="D429" s="29" t="s">
        <v>188</v>
      </c>
      <c r="E429" s="33"/>
      <c r="F429" s="33"/>
      <c r="G429" s="33"/>
      <c r="H429" s="30" t="e">
        <f t="shared" si="83"/>
        <v>#DIV/0!</v>
      </c>
      <c r="I429" s="30">
        <v>589.04999999999995</v>
      </c>
      <c r="J429" s="30">
        <v>0</v>
      </c>
      <c r="K429" s="30">
        <v>0</v>
      </c>
      <c r="L429" s="30">
        <v>0</v>
      </c>
      <c r="M429" s="31">
        <v>3600</v>
      </c>
      <c r="N429" s="30">
        <v>3700</v>
      </c>
      <c r="O429" s="30">
        <f t="shared" si="84"/>
        <v>102.77777777777777</v>
      </c>
      <c r="P429" s="30">
        <v>0</v>
      </c>
      <c r="Q429" s="110"/>
      <c r="R429" s="63"/>
      <c r="S429" s="62"/>
      <c r="T429" s="18"/>
      <c r="U429" s="18"/>
      <c r="V429" s="13"/>
      <c r="W429" s="13"/>
      <c r="X429" s="13"/>
    </row>
    <row r="430" spans="1:24" ht="17.100000000000001" hidden="1" customHeight="1">
      <c r="A430" s="28"/>
      <c r="B430" s="58"/>
      <c r="C430" s="58" t="s">
        <v>75</v>
      </c>
      <c r="D430" s="29" t="s">
        <v>76</v>
      </c>
      <c r="E430" s="33"/>
      <c r="F430" s="33"/>
      <c r="G430" s="33"/>
      <c r="H430" s="30" t="e">
        <f>G430/F430*100</f>
        <v>#DIV/0!</v>
      </c>
      <c r="I430" s="30">
        <v>1840.27</v>
      </c>
      <c r="J430" s="30">
        <v>0</v>
      </c>
      <c r="K430" s="30">
        <v>0</v>
      </c>
      <c r="L430" s="30">
        <v>0</v>
      </c>
      <c r="M430" s="31">
        <v>1980</v>
      </c>
      <c r="N430" s="30">
        <v>1980</v>
      </c>
      <c r="O430" s="30">
        <f>N430/M430*100</f>
        <v>100</v>
      </c>
      <c r="P430" s="30">
        <v>0</v>
      </c>
      <c r="Q430" s="110"/>
      <c r="R430" s="18"/>
      <c r="S430" s="23"/>
      <c r="T430" s="18"/>
      <c r="U430" s="18"/>
      <c r="V430" s="13"/>
      <c r="W430" s="13"/>
      <c r="X430" s="13"/>
    </row>
    <row r="431" spans="1:24" ht="17.100000000000001" hidden="1" customHeight="1">
      <c r="A431" s="28"/>
      <c r="B431" s="58"/>
      <c r="C431" s="69" t="s">
        <v>51</v>
      </c>
      <c r="D431" s="32" t="s">
        <v>52</v>
      </c>
      <c r="E431" s="33"/>
      <c r="F431" s="33"/>
      <c r="G431" s="33"/>
      <c r="H431" s="33" t="e">
        <f>G431/F431*100</f>
        <v>#DIV/0!</v>
      </c>
      <c r="I431" s="33">
        <v>0</v>
      </c>
      <c r="J431" s="33">
        <v>0</v>
      </c>
      <c r="K431" s="33">
        <v>0</v>
      </c>
      <c r="L431" s="33">
        <v>0</v>
      </c>
      <c r="M431" s="31">
        <v>3850</v>
      </c>
      <c r="N431" s="30">
        <v>0</v>
      </c>
      <c r="O431" s="30">
        <f>N431/M431*100</f>
        <v>0</v>
      </c>
      <c r="P431" s="30">
        <v>0</v>
      </c>
      <c r="Q431" s="110"/>
      <c r="R431" s="18"/>
      <c r="S431" s="23"/>
      <c r="T431" s="18"/>
      <c r="U431" s="18"/>
      <c r="V431" s="13"/>
      <c r="W431" s="13"/>
      <c r="X431" s="13"/>
    </row>
    <row r="432" spans="1:24" ht="17.100000000000001" hidden="1" customHeight="1">
      <c r="A432" s="28"/>
      <c r="B432" s="58"/>
      <c r="C432" s="58" t="s">
        <v>118</v>
      </c>
      <c r="D432" s="29" t="s">
        <v>119</v>
      </c>
      <c r="E432" s="30"/>
      <c r="F432" s="30"/>
      <c r="G432" s="30"/>
      <c r="H432" s="30" t="e">
        <f t="shared" si="83"/>
        <v>#DIV/0!</v>
      </c>
      <c r="I432" s="30">
        <v>0</v>
      </c>
      <c r="J432" s="30">
        <v>0</v>
      </c>
      <c r="K432" s="30">
        <v>0</v>
      </c>
      <c r="L432" s="30">
        <v>0</v>
      </c>
      <c r="M432" s="31">
        <v>0</v>
      </c>
      <c r="N432" s="30">
        <v>0</v>
      </c>
      <c r="O432" s="30" t="e">
        <f>N432/M432*100</f>
        <v>#DIV/0!</v>
      </c>
      <c r="P432" s="30">
        <v>0</v>
      </c>
      <c r="Q432" s="110"/>
      <c r="R432" s="18"/>
      <c r="S432" s="23"/>
      <c r="T432" s="18"/>
      <c r="U432" s="18"/>
      <c r="V432" s="13"/>
      <c r="W432" s="13"/>
      <c r="X432" s="13"/>
    </row>
    <row r="433" spans="1:24" ht="20.45" hidden="1" customHeight="1">
      <c r="A433" s="28"/>
      <c r="B433" s="58"/>
      <c r="C433" s="58" t="s">
        <v>15</v>
      </c>
      <c r="D433" s="29" t="s">
        <v>16</v>
      </c>
      <c r="E433" s="30"/>
      <c r="F433" s="30"/>
      <c r="G433" s="30"/>
      <c r="H433" s="30" t="e">
        <f t="shared" si="83"/>
        <v>#DIV/0!</v>
      </c>
      <c r="I433" s="30">
        <v>1358.99</v>
      </c>
      <c r="J433" s="30">
        <v>0</v>
      </c>
      <c r="K433" s="30">
        <v>0</v>
      </c>
      <c r="L433" s="30">
        <v>0</v>
      </c>
      <c r="M433" s="31">
        <v>2580</v>
      </c>
      <c r="N433" s="30">
        <v>3700</v>
      </c>
      <c r="O433" s="30">
        <f>N433/M433*100</f>
        <v>143.41085271317831</v>
      </c>
      <c r="P433" s="30">
        <v>0</v>
      </c>
      <c r="Q433" s="110"/>
      <c r="R433" s="18"/>
      <c r="S433" s="23"/>
      <c r="T433" s="18"/>
      <c r="U433" s="18"/>
      <c r="V433" s="13"/>
      <c r="W433" s="13"/>
      <c r="X433" s="13"/>
    </row>
    <row r="434" spans="1:24" ht="27.6" hidden="1" customHeight="1">
      <c r="A434" s="28"/>
      <c r="B434" s="58"/>
      <c r="C434" s="58" t="s">
        <v>122</v>
      </c>
      <c r="D434" s="29" t="s">
        <v>123</v>
      </c>
      <c r="E434" s="30"/>
      <c r="F434" s="30"/>
      <c r="G434" s="30"/>
      <c r="H434" s="30" t="e">
        <f t="shared" si="83"/>
        <v>#DIV/0!</v>
      </c>
      <c r="I434" s="30">
        <v>247.38</v>
      </c>
      <c r="J434" s="30">
        <v>0</v>
      </c>
      <c r="K434" s="30">
        <v>0</v>
      </c>
      <c r="L434" s="30">
        <v>0</v>
      </c>
      <c r="M434" s="31">
        <v>709</v>
      </c>
      <c r="N434" s="30">
        <v>500</v>
      </c>
      <c r="O434" s="30">
        <f>N434/M434*100</f>
        <v>70.521861777150917</v>
      </c>
      <c r="P434" s="30">
        <v>0</v>
      </c>
      <c r="Q434" s="110"/>
      <c r="R434" s="18"/>
      <c r="S434" s="23"/>
      <c r="T434" s="18"/>
      <c r="U434" s="18"/>
      <c r="V434" s="13"/>
      <c r="W434" s="13"/>
      <c r="X434" s="13"/>
    </row>
    <row r="435" spans="1:24" ht="24.6" hidden="1" customHeight="1">
      <c r="A435" s="28"/>
      <c r="B435" s="58"/>
      <c r="C435" s="58" t="s">
        <v>124</v>
      </c>
      <c r="D435" s="29" t="s">
        <v>125</v>
      </c>
      <c r="E435" s="30"/>
      <c r="F435" s="30"/>
      <c r="G435" s="30"/>
      <c r="H435" s="30" t="e">
        <f t="shared" si="83"/>
        <v>#DIV/0!</v>
      </c>
      <c r="I435" s="30">
        <v>30230</v>
      </c>
      <c r="J435" s="30">
        <v>0</v>
      </c>
      <c r="K435" s="30">
        <v>0</v>
      </c>
      <c r="L435" s="30">
        <v>0</v>
      </c>
      <c r="M435" s="31">
        <v>28496</v>
      </c>
      <c r="N435" s="30">
        <v>20240</v>
      </c>
      <c r="O435" s="30">
        <f t="shared" si="84"/>
        <v>71.027512633352046</v>
      </c>
      <c r="P435" s="30">
        <v>0</v>
      </c>
      <c r="Q435" s="30"/>
      <c r="R435" s="18"/>
      <c r="S435" s="23"/>
      <c r="T435" s="98"/>
      <c r="U435" s="18"/>
      <c r="V435" s="13"/>
      <c r="W435" s="13"/>
      <c r="X435" s="13"/>
    </row>
    <row r="436" spans="1:24" ht="24.6" customHeight="1">
      <c r="A436" s="28"/>
      <c r="B436" s="58"/>
      <c r="C436" s="69" t="s">
        <v>115</v>
      </c>
      <c r="D436" s="32" t="s">
        <v>116</v>
      </c>
      <c r="E436" s="30">
        <v>0</v>
      </c>
      <c r="F436" s="30">
        <v>0</v>
      </c>
      <c r="G436" s="30">
        <v>13000</v>
      </c>
      <c r="H436" s="30">
        <v>0</v>
      </c>
      <c r="I436" s="30"/>
      <c r="J436" s="30"/>
      <c r="K436" s="30"/>
      <c r="L436" s="30"/>
      <c r="M436" s="31"/>
      <c r="N436" s="30"/>
      <c r="O436" s="30"/>
      <c r="P436" s="30"/>
      <c r="Q436" s="30"/>
      <c r="R436" s="18"/>
      <c r="S436" s="23"/>
      <c r="T436" s="98"/>
      <c r="U436" s="18"/>
      <c r="V436" s="13"/>
      <c r="W436" s="13"/>
      <c r="X436" s="13"/>
    </row>
    <row r="437" spans="1:24" ht="24.6" customHeight="1">
      <c r="A437" s="28"/>
      <c r="B437" s="58"/>
      <c r="C437" s="69" t="s">
        <v>25</v>
      </c>
      <c r="D437" s="32" t="s">
        <v>26</v>
      </c>
      <c r="E437" s="30">
        <v>0</v>
      </c>
      <c r="F437" s="30">
        <v>0</v>
      </c>
      <c r="G437" s="30">
        <v>40000</v>
      </c>
      <c r="H437" s="30">
        <v>0</v>
      </c>
      <c r="I437" s="30"/>
      <c r="J437" s="30"/>
      <c r="K437" s="30"/>
      <c r="L437" s="30"/>
      <c r="M437" s="31"/>
      <c r="N437" s="30"/>
      <c r="O437" s="30"/>
      <c r="P437" s="30"/>
      <c r="Q437" s="30"/>
      <c r="R437" s="18"/>
      <c r="S437" s="23"/>
      <c r="T437" s="98"/>
      <c r="U437" s="18"/>
      <c r="V437" s="13"/>
      <c r="W437" s="13"/>
      <c r="X437" s="13"/>
    </row>
    <row r="438" spans="1:24" ht="24.6" customHeight="1">
      <c r="A438" s="28"/>
      <c r="B438" s="58"/>
      <c r="C438" s="69" t="s">
        <v>99</v>
      </c>
      <c r="D438" s="32" t="s">
        <v>100</v>
      </c>
      <c r="E438" s="30">
        <v>0</v>
      </c>
      <c r="F438" s="30">
        <v>0</v>
      </c>
      <c r="G438" s="30">
        <v>2800</v>
      </c>
      <c r="H438" s="30">
        <v>0</v>
      </c>
      <c r="I438" s="30"/>
      <c r="J438" s="30"/>
      <c r="K438" s="30"/>
      <c r="L438" s="30"/>
      <c r="M438" s="31"/>
      <c r="N438" s="30"/>
      <c r="O438" s="30"/>
      <c r="P438" s="30"/>
      <c r="Q438" s="30"/>
      <c r="R438" s="18"/>
      <c r="S438" s="23"/>
      <c r="T438" s="98"/>
      <c r="U438" s="18"/>
      <c r="V438" s="13"/>
      <c r="W438" s="13"/>
      <c r="X438" s="13"/>
    </row>
    <row r="439" spans="1:24" ht="24.6" customHeight="1">
      <c r="A439" s="28"/>
      <c r="B439" s="58"/>
      <c r="C439" s="69" t="s">
        <v>27</v>
      </c>
      <c r="D439" s="32" t="s">
        <v>28</v>
      </c>
      <c r="E439" s="30">
        <v>0</v>
      </c>
      <c r="F439" s="30">
        <v>0</v>
      </c>
      <c r="G439" s="30">
        <v>47000</v>
      </c>
      <c r="H439" s="30">
        <v>0</v>
      </c>
      <c r="I439" s="30"/>
      <c r="J439" s="30"/>
      <c r="K439" s="30"/>
      <c r="L439" s="30"/>
      <c r="M439" s="31"/>
      <c r="N439" s="30"/>
      <c r="O439" s="30"/>
      <c r="P439" s="30"/>
      <c r="Q439" s="30"/>
      <c r="R439" s="18"/>
      <c r="S439" s="23"/>
      <c r="T439" s="98"/>
      <c r="U439" s="18"/>
      <c r="V439" s="13"/>
      <c r="W439" s="13"/>
      <c r="X439" s="13"/>
    </row>
    <row r="440" spans="1:24" ht="25.5">
      <c r="A440" s="28"/>
      <c r="B440" s="58"/>
      <c r="C440" s="69" t="s">
        <v>29</v>
      </c>
      <c r="D440" s="29" t="s">
        <v>402</v>
      </c>
      <c r="E440" s="30">
        <v>0</v>
      </c>
      <c r="F440" s="30">
        <v>0</v>
      </c>
      <c r="G440" s="30">
        <v>7000</v>
      </c>
      <c r="H440" s="30">
        <v>0</v>
      </c>
      <c r="I440" s="30"/>
      <c r="J440" s="30"/>
      <c r="K440" s="30"/>
      <c r="L440" s="30"/>
      <c r="M440" s="31"/>
      <c r="N440" s="30"/>
      <c r="O440" s="30"/>
      <c r="P440" s="30"/>
      <c r="Q440" s="30"/>
      <c r="R440" s="18"/>
      <c r="S440" s="23"/>
      <c r="T440" s="98"/>
      <c r="U440" s="18"/>
      <c r="V440" s="13"/>
      <c r="W440" s="13"/>
      <c r="X440" s="13"/>
    </row>
    <row r="441" spans="1:24" ht="24.6" customHeight="1">
      <c r="A441" s="28"/>
      <c r="B441" s="58"/>
      <c r="C441" s="69" t="s">
        <v>31</v>
      </c>
      <c r="D441" s="32" t="s">
        <v>32</v>
      </c>
      <c r="E441" s="30">
        <v>0</v>
      </c>
      <c r="F441" s="30">
        <v>0</v>
      </c>
      <c r="G441" s="30">
        <v>5000</v>
      </c>
      <c r="H441" s="30">
        <v>0</v>
      </c>
      <c r="I441" s="30"/>
      <c r="J441" s="30"/>
      <c r="K441" s="30"/>
      <c r="L441" s="30"/>
      <c r="M441" s="31"/>
      <c r="N441" s="30"/>
      <c r="O441" s="30"/>
      <c r="P441" s="30"/>
      <c r="Q441" s="30"/>
      <c r="R441" s="18"/>
      <c r="S441" s="23"/>
      <c r="T441" s="98"/>
      <c r="U441" s="18"/>
      <c r="V441" s="13"/>
      <c r="W441" s="13"/>
      <c r="X441" s="13"/>
    </row>
    <row r="442" spans="1:24" ht="29.25" customHeight="1">
      <c r="A442" s="28"/>
      <c r="B442" s="58"/>
      <c r="C442" s="69" t="s">
        <v>187</v>
      </c>
      <c r="D442" s="32" t="s">
        <v>188</v>
      </c>
      <c r="E442" s="30">
        <v>0</v>
      </c>
      <c r="F442" s="30">
        <v>0</v>
      </c>
      <c r="G442" s="30">
        <v>1000</v>
      </c>
      <c r="H442" s="30">
        <v>0</v>
      </c>
      <c r="I442" s="30"/>
      <c r="J442" s="30"/>
      <c r="K442" s="30"/>
      <c r="L442" s="30"/>
      <c r="M442" s="31"/>
      <c r="N442" s="30"/>
      <c r="O442" s="30"/>
      <c r="P442" s="30"/>
      <c r="Q442" s="30"/>
      <c r="R442" s="18"/>
      <c r="S442" s="23"/>
      <c r="T442" s="98"/>
      <c r="U442" s="18"/>
      <c r="V442" s="13"/>
      <c r="W442" s="13"/>
      <c r="X442" s="13"/>
    </row>
    <row r="443" spans="1:24" ht="24.6" customHeight="1">
      <c r="A443" s="28"/>
      <c r="B443" s="58"/>
      <c r="C443" s="69" t="s">
        <v>75</v>
      </c>
      <c r="D443" s="32" t="s">
        <v>76</v>
      </c>
      <c r="E443" s="30">
        <v>0</v>
      </c>
      <c r="F443" s="30">
        <v>0</v>
      </c>
      <c r="G443" s="30">
        <v>100</v>
      </c>
      <c r="H443" s="30">
        <v>0</v>
      </c>
      <c r="I443" s="30"/>
      <c r="J443" s="30"/>
      <c r="K443" s="30"/>
      <c r="L443" s="30"/>
      <c r="M443" s="31"/>
      <c r="N443" s="30"/>
      <c r="O443" s="30"/>
      <c r="P443" s="30"/>
      <c r="Q443" s="30"/>
      <c r="R443" s="18"/>
      <c r="S443" s="23"/>
      <c r="T443" s="98"/>
      <c r="U443" s="18"/>
      <c r="V443" s="13"/>
      <c r="W443" s="13"/>
      <c r="X443" s="13"/>
    </row>
    <row r="444" spans="1:24" ht="24.6" customHeight="1">
      <c r="A444" s="28"/>
      <c r="B444" s="58"/>
      <c r="C444" s="69">
        <v>4270</v>
      </c>
      <c r="D444" s="32" t="s">
        <v>52</v>
      </c>
      <c r="E444" s="30">
        <v>0</v>
      </c>
      <c r="F444" s="30">
        <v>0</v>
      </c>
      <c r="G444" s="30">
        <v>500</v>
      </c>
      <c r="H444" s="30">
        <v>0</v>
      </c>
      <c r="I444" s="30"/>
      <c r="J444" s="30"/>
      <c r="K444" s="30"/>
      <c r="L444" s="30"/>
      <c r="M444" s="31"/>
      <c r="N444" s="30"/>
      <c r="O444" s="30"/>
      <c r="P444" s="30"/>
      <c r="Q444" s="30"/>
      <c r="R444" s="18"/>
      <c r="S444" s="23"/>
      <c r="T444" s="98"/>
      <c r="U444" s="18"/>
      <c r="V444" s="13"/>
      <c r="W444" s="13"/>
      <c r="X444" s="13"/>
    </row>
    <row r="445" spans="1:24" ht="24.6" customHeight="1">
      <c r="A445" s="28"/>
      <c r="B445" s="58"/>
      <c r="C445" s="69" t="s">
        <v>118</v>
      </c>
      <c r="D445" s="32" t="s">
        <v>119</v>
      </c>
      <c r="E445" s="30">
        <v>0</v>
      </c>
      <c r="F445" s="30">
        <v>0</v>
      </c>
      <c r="G445" s="30">
        <v>500</v>
      </c>
      <c r="H445" s="30">
        <v>0</v>
      </c>
      <c r="I445" s="30"/>
      <c r="J445" s="30"/>
      <c r="K445" s="30"/>
      <c r="L445" s="30"/>
      <c r="M445" s="31"/>
      <c r="N445" s="30"/>
      <c r="O445" s="30"/>
      <c r="P445" s="30"/>
      <c r="Q445" s="30"/>
      <c r="R445" s="18"/>
      <c r="S445" s="23"/>
      <c r="T445" s="98"/>
      <c r="U445" s="18"/>
      <c r="V445" s="13"/>
      <c r="W445" s="13"/>
      <c r="X445" s="13"/>
    </row>
    <row r="446" spans="1:24" ht="24.6" customHeight="1">
      <c r="A446" s="28"/>
      <c r="B446" s="58"/>
      <c r="C446" s="58" t="s">
        <v>15</v>
      </c>
      <c r="D446" s="29" t="s">
        <v>16</v>
      </c>
      <c r="E446" s="30">
        <v>0</v>
      </c>
      <c r="F446" s="30">
        <v>0</v>
      </c>
      <c r="G446" s="30">
        <v>45000</v>
      </c>
      <c r="H446" s="30">
        <v>0</v>
      </c>
      <c r="I446" s="30"/>
      <c r="J446" s="30"/>
      <c r="K446" s="30"/>
      <c r="L446" s="30"/>
      <c r="M446" s="31"/>
      <c r="N446" s="30"/>
      <c r="O446" s="30"/>
      <c r="P446" s="30"/>
      <c r="Q446" s="30"/>
      <c r="R446" s="18"/>
      <c r="S446" s="23"/>
      <c r="T446" s="98"/>
      <c r="U446" s="18"/>
      <c r="V446" s="13"/>
      <c r="W446" s="13"/>
      <c r="X446" s="13"/>
    </row>
    <row r="447" spans="1:24" ht="31.5" customHeight="1">
      <c r="A447" s="28"/>
      <c r="B447" s="58"/>
      <c r="C447" s="58">
        <v>4360</v>
      </c>
      <c r="D447" s="29" t="s">
        <v>406</v>
      </c>
      <c r="E447" s="30">
        <v>0</v>
      </c>
      <c r="F447" s="30">
        <v>0</v>
      </c>
      <c r="G447" s="30">
        <v>210</v>
      </c>
      <c r="H447" s="30">
        <v>0</v>
      </c>
      <c r="I447" s="30"/>
      <c r="J447" s="30"/>
      <c r="K447" s="30"/>
      <c r="L447" s="30"/>
      <c r="M447" s="31"/>
      <c r="N447" s="30"/>
      <c r="O447" s="30"/>
      <c r="P447" s="30"/>
      <c r="Q447" s="30"/>
      <c r="R447" s="18"/>
      <c r="S447" s="23"/>
      <c r="T447" s="98"/>
      <c r="U447" s="18"/>
      <c r="V447" s="13"/>
      <c r="W447" s="13"/>
      <c r="X447" s="13"/>
    </row>
    <row r="448" spans="1:24" ht="24.6" customHeight="1">
      <c r="A448" s="28"/>
      <c r="B448" s="58"/>
      <c r="C448" s="58">
        <v>4430</v>
      </c>
      <c r="D448" s="29" t="s">
        <v>34</v>
      </c>
      <c r="E448" s="30">
        <v>0</v>
      </c>
      <c r="F448" s="30">
        <v>0</v>
      </c>
      <c r="G448" s="30">
        <v>500</v>
      </c>
      <c r="H448" s="30">
        <v>0</v>
      </c>
      <c r="I448" s="30"/>
      <c r="J448" s="30"/>
      <c r="K448" s="30"/>
      <c r="L448" s="30"/>
      <c r="M448" s="31"/>
      <c r="N448" s="30"/>
      <c r="O448" s="30"/>
      <c r="P448" s="30"/>
      <c r="Q448" s="30"/>
      <c r="R448" s="18"/>
      <c r="S448" s="23"/>
      <c r="T448" s="98"/>
      <c r="U448" s="18"/>
      <c r="V448" s="13"/>
      <c r="W448" s="13"/>
      <c r="X448" s="13"/>
    </row>
    <row r="449" spans="1:24" ht="27" customHeight="1">
      <c r="A449" s="28"/>
      <c r="B449" s="58"/>
      <c r="C449" s="58" t="s">
        <v>124</v>
      </c>
      <c r="D449" s="29" t="s">
        <v>125</v>
      </c>
      <c r="E449" s="30">
        <v>0</v>
      </c>
      <c r="F449" s="30">
        <v>0</v>
      </c>
      <c r="G449" s="30">
        <v>12500</v>
      </c>
      <c r="H449" s="30">
        <v>0</v>
      </c>
      <c r="I449" s="30"/>
      <c r="J449" s="30"/>
      <c r="K449" s="30"/>
      <c r="L449" s="30"/>
      <c r="M449" s="31"/>
      <c r="N449" s="30"/>
      <c r="O449" s="30"/>
      <c r="P449" s="30"/>
      <c r="Q449" s="30"/>
      <c r="R449" s="18"/>
      <c r="S449" s="23"/>
      <c r="T449" s="98"/>
      <c r="U449" s="18"/>
      <c r="V449" s="13"/>
      <c r="W449" s="13"/>
      <c r="X449" s="13"/>
    </row>
    <row r="450" spans="1:24" ht="24.6" customHeight="1">
      <c r="A450" s="28"/>
      <c r="B450" s="58"/>
      <c r="C450" s="58">
        <v>4790</v>
      </c>
      <c r="D450" s="29" t="s">
        <v>409</v>
      </c>
      <c r="E450" s="30">
        <v>0</v>
      </c>
      <c r="F450" s="30">
        <v>0</v>
      </c>
      <c r="G450" s="30">
        <v>200000</v>
      </c>
      <c r="H450" s="30">
        <v>0</v>
      </c>
      <c r="I450" s="30"/>
      <c r="J450" s="30"/>
      <c r="K450" s="30"/>
      <c r="L450" s="30"/>
      <c r="M450" s="31"/>
      <c r="N450" s="30"/>
      <c r="O450" s="30"/>
      <c r="P450" s="30"/>
      <c r="Q450" s="30"/>
      <c r="R450" s="18"/>
      <c r="S450" s="23"/>
      <c r="T450" s="98"/>
      <c r="U450" s="18"/>
      <c r="V450" s="13"/>
      <c r="W450" s="13"/>
      <c r="X450" s="13"/>
    </row>
    <row r="451" spans="1:24" ht="24.6" customHeight="1">
      <c r="A451" s="28"/>
      <c r="B451" s="58"/>
      <c r="C451" s="58">
        <v>4800</v>
      </c>
      <c r="D451" s="29" t="s">
        <v>410</v>
      </c>
      <c r="E451" s="30">
        <v>0</v>
      </c>
      <c r="F451" s="30">
        <v>0</v>
      </c>
      <c r="G451" s="30">
        <v>16000</v>
      </c>
      <c r="H451" s="30">
        <v>0</v>
      </c>
      <c r="I451" s="30"/>
      <c r="J451" s="30"/>
      <c r="K451" s="30"/>
      <c r="L451" s="30"/>
      <c r="M451" s="31"/>
      <c r="N451" s="30"/>
      <c r="O451" s="30"/>
      <c r="P451" s="30"/>
      <c r="Q451" s="30"/>
      <c r="R451" s="18"/>
      <c r="S451" s="23"/>
      <c r="T451" s="98"/>
      <c r="U451" s="18"/>
      <c r="V451" s="13"/>
      <c r="W451" s="13"/>
      <c r="X451" s="13"/>
    </row>
    <row r="452" spans="1:24" ht="19.899999999999999" customHeight="1">
      <c r="A452" s="24"/>
      <c r="B452" s="85" t="s">
        <v>193</v>
      </c>
      <c r="C452" s="208"/>
      <c r="D452" s="25" t="s">
        <v>194</v>
      </c>
      <c r="E452" s="26">
        <f>SUM(E453:E473)</f>
        <v>1469217</v>
      </c>
      <c r="F452" s="26">
        <f t="shared" ref="F452:G452" si="85">SUM(F453:F473)</f>
        <v>939880.09000000008</v>
      </c>
      <c r="G452" s="26">
        <f t="shared" si="85"/>
        <v>1011750</v>
      </c>
      <c r="H452" s="26">
        <f>G452/F452*100</f>
        <v>107.646710550066</v>
      </c>
      <c r="I452" s="26">
        <f t="shared" ref="I452:N452" si="86">I453+I454+I455+I456+I457+I458+I459+I460+I461+I462+I463+I464+I465+I466+I468+I469+I470+I473+I474+I475+I467+I476</f>
        <v>1887424.17</v>
      </c>
      <c r="J452" s="26">
        <f t="shared" si="86"/>
        <v>0</v>
      </c>
      <c r="K452" s="26">
        <f t="shared" si="86"/>
        <v>0</v>
      </c>
      <c r="L452" s="26">
        <f t="shared" si="86"/>
        <v>0</v>
      </c>
      <c r="M452" s="27">
        <f t="shared" si="86"/>
        <v>2414420.4</v>
      </c>
      <c r="N452" s="27">
        <f t="shared" si="86"/>
        <v>2497594.16</v>
      </c>
      <c r="O452" s="27">
        <f>N452/M452*100</f>
        <v>103.44487480307905</v>
      </c>
      <c r="P452" s="27">
        <f>P453+P454+P455+P456+P457+P458+P459+P460+P461+P462+P463+P464+P465+P466+P468+P469+P470+P473+P474+P475+P467+P476</f>
        <v>0</v>
      </c>
      <c r="Q452" s="27"/>
      <c r="R452" s="18"/>
      <c r="S452" s="23"/>
      <c r="T452" s="18"/>
      <c r="W452" s="13"/>
      <c r="X452" s="13"/>
    </row>
    <row r="453" spans="1:24" ht="29.45" customHeight="1">
      <c r="A453" s="28"/>
      <c r="B453" s="58"/>
      <c r="C453" s="219" t="s">
        <v>191</v>
      </c>
      <c r="D453" s="106" t="s">
        <v>192</v>
      </c>
      <c r="E453" s="107">
        <v>935000</v>
      </c>
      <c r="F453" s="107">
        <v>573301.74</v>
      </c>
      <c r="G453" s="107">
        <v>825000</v>
      </c>
      <c r="H453" s="107">
        <f>G453/F453*100</f>
        <v>143.90327857717648</v>
      </c>
      <c r="I453" s="107">
        <v>799340.98</v>
      </c>
      <c r="J453" s="107">
        <v>0</v>
      </c>
      <c r="K453" s="107"/>
      <c r="L453" s="33">
        <v>0</v>
      </c>
      <c r="M453" s="50">
        <v>624276.4</v>
      </c>
      <c r="N453" s="33">
        <v>742874.16</v>
      </c>
      <c r="O453" s="33">
        <f>N453/M453*100</f>
        <v>118.99763630340662</v>
      </c>
      <c r="P453" s="33">
        <v>0</v>
      </c>
      <c r="Q453" s="112">
        <v>0.15</v>
      </c>
      <c r="R453" s="18"/>
      <c r="S453" s="23"/>
      <c r="T453" s="113"/>
      <c r="U453" s="18"/>
      <c r="V453" s="13"/>
      <c r="W453" s="13"/>
      <c r="X453" s="13"/>
    </row>
    <row r="454" spans="1:24" ht="16.5" customHeight="1">
      <c r="A454" s="28"/>
      <c r="B454" s="58"/>
      <c r="C454" s="69" t="s">
        <v>115</v>
      </c>
      <c r="D454" s="32" t="s">
        <v>116</v>
      </c>
      <c r="E454" s="33">
        <v>10500</v>
      </c>
      <c r="F454" s="33">
        <v>7379.74</v>
      </c>
      <c r="G454" s="33">
        <v>0</v>
      </c>
      <c r="H454" s="33">
        <f>G454/F454*100</f>
        <v>0</v>
      </c>
      <c r="I454" s="33">
        <v>5898.26</v>
      </c>
      <c r="J454" s="33">
        <v>0</v>
      </c>
      <c r="K454" s="33"/>
      <c r="L454" s="33">
        <v>0</v>
      </c>
      <c r="M454" s="31">
        <v>9371</v>
      </c>
      <c r="N454" s="30">
        <v>6400</v>
      </c>
      <c r="O454" s="30">
        <f>N454/M454*100</f>
        <v>68.295806210649886</v>
      </c>
      <c r="P454" s="30">
        <v>0</v>
      </c>
      <c r="Q454" s="114"/>
      <c r="R454" s="18"/>
      <c r="S454" s="23"/>
      <c r="T454" s="115"/>
      <c r="U454" s="18"/>
      <c r="V454" s="13"/>
      <c r="W454" s="13"/>
      <c r="X454" s="13"/>
    </row>
    <row r="455" spans="1:24" ht="17.100000000000001" customHeight="1">
      <c r="A455" s="28"/>
      <c r="B455" s="58"/>
      <c r="C455" s="69" t="s">
        <v>25</v>
      </c>
      <c r="D455" s="32" t="s">
        <v>26</v>
      </c>
      <c r="E455" s="33">
        <v>210000</v>
      </c>
      <c r="F455" s="33">
        <v>164601.57999999999</v>
      </c>
      <c r="G455" s="33">
        <v>0</v>
      </c>
      <c r="H455" s="33">
        <f t="shared" ref="H455:H475" si="87">G455/F455*100</f>
        <v>0</v>
      </c>
      <c r="I455" s="33">
        <v>707327.74</v>
      </c>
      <c r="J455" s="33">
        <v>0</v>
      </c>
      <c r="K455" s="33"/>
      <c r="L455" s="33">
        <v>0</v>
      </c>
      <c r="M455" s="31">
        <v>1086141</v>
      </c>
      <c r="N455" s="30">
        <v>1165830</v>
      </c>
      <c r="O455" s="30">
        <f t="shared" ref="O455:O474" si="88">N455/M455*100</f>
        <v>107.33689272387285</v>
      </c>
      <c r="P455" s="30">
        <v>0</v>
      </c>
      <c r="Q455" s="114">
        <v>0</v>
      </c>
      <c r="R455" s="18"/>
      <c r="S455" s="23"/>
      <c r="T455" s="115"/>
      <c r="U455" s="18"/>
      <c r="V455" s="18"/>
      <c r="W455" s="13"/>
      <c r="X455" s="13"/>
    </row>
    <row r="456" spans="1:24" ht="17.100000000000001" customHeight="1">
      <c r="A456" s="28"/>
      <c r="B456" s="58"/>
      <c r="C456" s="69" t="s">
        <v>99</v>
      </c>
      <c r="D456" s="32" t="s">
        <v>100</v>
      </c>
      <c r="E456" s="33">
        <v>15510</v>
      </c>
      <c r="F456" s="33">
        <v>15501.51</v>
      </c>
      <c r="G456" s="33">
        <v>0</v>
      </c>
      <c r="H456" s="33">
        <f t="shared" si="87"/>
        <v>0</v>
      </c>
      <c r="I456" s="33">
        <v>72160.73</v>
      </c>
      <c r="J456" s="33">
        <v>0</v>
      </c>
      <c r="K456" s="33"/>
      <c r="L456" s="33">
        <v>0</v>
      </c>
      <c r="M456" s="31">
        <v>85790</v>
      </c>
      <c r="N456" s="30">
        <v>92570</v>
      </c>
      <c r="O456" s="30">
        <f t="shared" si="88"/>
        <v>107.90301899988344</v>
      </c>
      <c r="P456" s="30">
        <v>0</v>
      </c>
      <c r="Q456" s="114">
        <v>0</v>
      </c>
      <c r="R456" s="18"/>
      <c r="S456" s="23"/>
      <c r="T456" s="98"/>
      <c r="U456" s="18"/>
      <c r="V456" s="13"/>
      <c r="W456" s="13"/>
      <c r="X456" s="13"/>
    </row>
    <row r="457" spans="1:24" ht="17.100000000000001" customHeight="1">
      <c r="A457" s="28"/>
      <c r="B457" s="58"/>
      <c r="C457" s="69" t="s">
        <v>27</v>
      </c>
      <c r="D457" s="32" t="s">
        <v>28</v>
      </c>
      <c r="E457" s="33">
        <v>40100</v>
      </c>
      <c r="F457" s="33">
        <v>31288.29</v>
      </c>
      <c r="G457" s="33">
        <v>0</v>
      </c>
      <c r="H457" s="33">
        <f t="shared" si="87"/>
        <v>0</v>
      </c>
      <c r="I457" s="33">
        <v>132224.17000000001</v>
      </c>
      <c r="J457" s="33">
        <v>0</v>
      </c>
      <c r="K457" s="33"/>
      <c r="L457" s="33">
        <v>0</v>
      </c>
      <c r="M457" s="31">
        <v>197830</v>
      </c>
      <c r="N457" s="30">
        <v>212090</v>
      </c>
      <c r="O457" s="30">
        <f t="shared" si="88"/>
        <v>107.20820906839205</v>
      </c>
      <c r="P457" s="30">
        <v>0</v>
      </c>
      <c r="Q457" s="114">
        <v>0</v>
      </c>
      <c r="R457" s="18"/>
      <c r="S457" s="23"/>
      <c r="T457" s="98"/>
      <c r="U457" s="18"/>
      <c r="V457" s="18"/>
      <c r="W457" s="13"/>
      <c r="X457" s="13"/>
    </row>
    <row r="458" spans="1:24" ht="30.75" customHeight="1">
      <c r="A458" s="28"/>
      <c r="B458" s="58"/>
      <c r="C458" s="69" t="s">
        <v>29</v>
      </c>
      <c r="D458" s="29" t="s">
        <v>402</v>
      </c>
      <c r="E458" s="33">
        <v>5720</v>
      </c>
      <c r="F458" s="33">
        <v>1638.88</v>
      </c>
      <c r="G458" s="33">
        <v>0</v>
      </c>
      <c r="H458" s="33">
        <f t="shared" si="87"/>
        <v>0</v>
      </c>
      <c r="I458" s="33">
        <v>15203.79</v>
      </c>
      <c r="J458" s="33">
        <v>0</v>
      </c>
      <c r="K458" s="33"/>
      <c r="L458" s="33">
        <v>0</v>
      </c>
      <c r="M458" s="31">
        <v>25685</v>
      </c>
      <c r="N458" s="30">
        <v>23480</v>
      </c>
      <c r="O458" s="30">
        <f t="shared" si="88"/>
        <v>91.415222892738953</v>
      </c>
      <c r="P458" s="30">
        <v>0</v>
      </c>
      <c r="Q458" s="114">
        <v>0</v>
      </c>
      <c r="R458" s="18"/>
      <c r="S458" s="23"/>
      <c r="T458" s="98"/>
      <c r="U458" s="18"/>
      <c r="V458" s="18"/>
      <c r="W458" s="13"/>
      <c r="X458" s="13"/>
    </row>
    <row r="459" spans="1:24" ht="17.100000000000001" hidden="1" customHeight="1">
      <c r="A459" s="28"/>
      <c r="B459" s="58"/>
      <c r="C459" s="69" t="s">
        <v>69</v>
      </c>
      <c r="D459" s="32" t="s">
        <v>70</v>
      </c>
      <c r="E459" s="33"/>
      <c r="F459" s="33"/>
      <c r="G459" s="33"/>
      <c r="H459" s="33" t="e">
        <f t="shared" si="87"/>
        <v>#DIV/0!</v>
      </c>
      <c r="I459" s="33">
        <v>600</v>
      </c>
      <c r="J459" s="33">
        <v>0</v>
      </c>
      <c r="K459" s="33">
        <v>0</v>
      </c>
      <c r="L459" s="33">
        <v>0</v>
      </c>
      <c r="M459" s="31">
        <v>7500</v>
      </c>
      <c r="N459" s="30">
        <v>7580</v>
      </c>
      <c r="O459" s="30">
        <f t="shared" si="88"/>
        <v>101.06666666666666</v>
      </c>
      <c r="P459" s="30">
        <v>0</v>
      </c>
      <c r="Q459" s="114">
        <v>0</v>
      </c>
      <c r="R459" s="18"/>
      <c r="S459" s="23"/>
      <c r="T459" s="116"/>
      <c r="U459" s="18"/>
      <c r="V459" s="13"/>
      <c r="W459" s="13"/>
      <c r="X459" s="13"/>
    </row>
    <row r="460" spans="1:24" ht="18" customHeight="1">
      <c r="A460" s="28"/>
      <c r="B460" s="58"/>
      <c r="C460" s="69" t="s">
        <v>31</v>
      </c>
      <c r="D460" s="32" t="s">
        <v>32</v>
      </c>
      <c r="E460" s="33">
        <v>9911</v>
      </c>
      <c r="F460" s="33">
        <v>912.11</v>
      </c>
      <c r="G460" s="33">
        <v>0</v>
      </c>
      <c r="H460" s="33">
        <f t="shared" si="87"/>
        <v>0</v>
      </c>
      <c r="I460" s="33">
        <v>28355.200000000001</v>
      </c>
      <c r="J460" s="33">
        <v>0</v>
      </c>
      <c r="K460" s="33"/>
      <c r="L460" s="33">
        <v>0</v>
      </c>
      <c r="M460" s="50">
        <v>62095</v>
      </c>
      <c r="N460" s="33">
        <v>62570</v>
      </c>
      <c r="O460" s="33">
        <f t="shared" si="88"/>
        <v>100.76495692084708</v>
      </c>
      <c r="P460" s="33">
        <v>0</v>
      </c>
      <c r="Q460" s="117">
        <v>0</v>
      </c>
      <c r="R460" s="63"/>
      <c r="S460" s="62"/>
      <c r="T460" s="118"/>
      <c r="U460" s="18"/>
      <c r="V460" s="13"/>
      <c r="W460" s="13"/>
      <c r="X460" s="13"/>
    </row>
    <row r="461" spans="1:24" ht="25.9" customHeight="1">
      <c r="A461" s="28"/>
      <c r="B461" s="58"/>
      <c r="C461" s="69" t="s">
        <v>187</v>
      </c>
      <c r="D461" s="32" t="s">
        <v>188</v>
      </c>
      <c r="E461" s="33">
        <v>1000</v>
      </c>
      <c r="F461" s="33">
        <v>0</v>
      </c>
      <c r="G461" s="33">
        <v>0</v>
      </c>
      <c r="H461" s="33">
        <v>0</v>
      </c>
      <c r="I461" s="33">
        <v>1804.03</v>
      </c>
      <c r="J461" s="33">
        <v>0</v>
      </c>
      <c r="K461" s="33"/>
      <c r="L461" s="33">
        <v>0</v>
      </c>
      <c r="M461" s="31">
        <v>10870</v>
      </c>
      <c r="N461" s="30">
        <v>8900</v>
      </c>
      <c r="O461" s="30">
        <f t="shared" si="88"/>
        <v>81.876724931002769</v>
      </c>
      <c r="P461" s="30">
        <v>0</v>
      </c>
      <c r="Q461" s="114">
        <v>0</v>
      </c>
      <c r="R461" s="63"/>
      <c r="S461" s="62"/>
      <c r="T461" s="118"/>
      <c r="U461" s="18"/>
      <c r="V461" s="13"/>
      <c r="W461" s="13"/>
      <c r="X461" s="13"/>
    </row>
    <row r="462" spans="1:24" ht="17.100000000000001" customHeight="1">
      <c r="A462" s="28"/>
      <c r="B462" s="58"/>
      <c r="C462" s="69" t="s">
        <v>75</v>
      </c>
      <c r="D462" s="32" t="s">
        <v>76</v>
      </c>
      <c r="E462" s="33">
        <v>100</v>
      </c>
      <c r="F462" s="33">
        <v>0</v>
      </c>
      <c r="G462" s="33">
        <v>0</v>
      </c>
      <c r="H462" s="33">
        <v>0</v>
      </c>
      <c r="I462" s="33">
        <v>26372.41</v>
      </c>
      <c r="J462" s="33">
        <v>0</v>
      </c>
      <c r="K462" s="33"/>
      <c r="L462" s="33">
        <v>0</v>
      </c>
      <c r="M462" s="31">
        <v>55486</v>
      </c>
      <c r="N462" s="30">
        <v>52390</v>
      </c>
      <c r="O462" s="30">
        <f t="shared" si="88"/>
        <v>94.420214108063291</v>
      </c>
      <c r="P462" s="30">
        <v>0</v>
      </c>
      <c r="Q462" s="114"/>
      <c r="R462" s="63"/>
      <c r="S462" s="62"/>
      <c r="T462" s="18"/>
      <c r="U462" s="18"/>
      <c r="V462" s="13"/>
      <c r="W462" s="13"/>
      <c r="X462" s="13"/>
    </row>
    <row r="463" spans="1:24" ht="17.100000000000001" hidden="1" customHeight="1">
      <c r="A463" s="28"/>
      <c r="B463" s="58"/>
      <c r="C463" s="69" t="s">
        <v>51</v>
      </c>
      <c r="D463" s="32" t="s">
        <v>52</v>
      </c>
      <c r="E463" s="33"/>
      <c r="F463" s="33"/>
      <c r="G463" s="33"/>
      <c r="H463" s="33"/>
      <c r="I463" s="33">
        <v>762.6</v>
      </c>
      <c r="J463" s="33">
        <v>0</v>
      </c>
      <c r="K463" s="33">
        <v>0</v>
      </c>
      <c r="L463" s="33">
        <v>0</v>
      </c>
      <c r="M463" s="31">
        <v>12400</v>
      </c>
      <c r="N463" s="30">
        <v>7600</v>
      </c>
      <c r="O463" s="30">
        <f t="shared" si="88"/>
        <v>61.29032258064516</v>
      </c>
      <c r="P463" s="30">
        <v>0</v>
      </c>
      <c r="Q463" s="114">
        <v>0</v>
      </c>
      <c r="R463" s="63"/>
      <c r="S463" s="62"/>
      <c r="T463" s="23"/>
      <c r="U463" s="18"/>
      <c r="V463" s="13"/>
      <c r="W463" s="13"/>
      <c r="X463" s="13"/>
    </row>
    <row r="464" spans="1:24" ht="17.100000000000001" customHeight="1">
      <c r="A464" s="28"/>
      <c r="B464" s="58"/>
      <c r="C464" s="69" t="s">
        <v>118</v>
      </c>
      <c r="D464" s="32" t="s">
        <v>119</v>
      </c>
      <c r="E464" s="33">
        <v>100</v>
      </c>
      <c r="F464" s="33">
        <v>0</v>
      </c>
      <c r="G464" s="33">
        <v>0</v>
      </c>
      <c r="H464" s="33">
        <v>0</v>
      </c>
      <c r="I464" s="33">
        <v>911</v>
      </c>
      <c r="J464" s="33">
        <v>0</v>
      </c>
      <c r="K464" s="33"/>
      <c r="L464" s="33">
        <v>0</v>
      </c>
      <c r="M464" s="31">
        <v>3600</v>
      </c>
      <c r="N464" s="30">
        <v>3620</v>
      </c>
      <c r="O464" s="30">
        <f t="shared" si="88"/>
        <v>100.55555555555556</v>
      </c>
      <c r="P464" s="30">
        <v>0</v>
      </c>
      <c r="Q464" s="114">
        <v>0</v>
      </c>
      <c r="R464" s="18"/>
      <c r="S464" s="23"/>
      <c r="T464" s="23"/>
      <c r="U464" s="18"/>
      <c r="V464" s="13"/>
      <c r="W464" s="13"/>
      <c r="X464" s="13"/>
    </row>
    <row r="465" spans="1:24" ht="17.100000000000001" customHeight="1">
      <c r="A465" s="28"/>
      <c r="B465" s="58"/>
      <c r="C465" s="58" t="s">
        <v>15</v>
      </c>
      <c r="D465" s="29" t="s">
        <v>16</v>
      </c>
      <c r="E465" s="33">
        <v>51276</v>
      </c>
      <c r="F465" s="33">
        <v>18408.400000000001</v>
      </c>
      <c r="G465" s="33">
        <v>0</v>
      </c>
      <c r="H465" s="30">
        <f t="shared" si="87"/>
        <v>0</v>
      </c>
      <c r="I465" s="30">
        <v>12218.05</v>
      </c>
      <c r="J465" s="30">
        <v>0</v>
      </c>
      <c r="K465" s="30"/>
      <c r="L465" s="30">
        <v>0</v>
      </c>
      <c r="M465" s="31">
        <v>16035</v>
      </c>
      <c r="N465" s="30">
        <v>19580</v>
      </c>
      <c r="O465" s="30">
        <f t="shared" si="88"/>
        <v>122.10788899282818</v>
      </c>
      <c r="P465" s="30">
        <v>0</v>
      </c>
      <c r="Q465" s="114">
        <v>0</v>
      </c>
      <c r="R465" s="18"/>
      <c r="S465" s="23"/>
      <c r="T465" s="23"/>
      <c r="U465" s="18"/>
      <c r="V465" s="13"/>
      <c r="W465" s="13"/>
      <c r="X465" s="13"/>
    </row>
    <row r="466" spans="1:24" ht="42" customHeight="1">
      <c r="A466" s="28"/>
      <c r="B466" s="58"/>
      <c r="C466" s="220" t="s">
        <v>195</v>
      </c>
      <c r="D466" s="119" t="s">
        <v>196</v>
      </c>
      <c r="E466" s="84">
        <v>180000</v>
      </c>
      <c r="F466" s="84">
        <v>117299.04</v>
      </c>
      <c r="G466" s="84">
        <v>180000</v>
      </c>
      <c r="H466" s="84">
        <f>G466/F466*100</f>
        <v>153.45394131102864</v>
      </c>
      <c r="I466" s="84">
        <v>20766.52</v>
      </c>
      <c r="J466" s="84">
        <v>0</v>
      </c>
      <c r="K466" s="84"/>
      <c r="L466" s="84">
        <v>0</v>
      </c>
      <c r="M466" s="120">
        <v>0</v>
      </c>
      <c r="N466" s="84">
        <v>0</v>
      </c>
      <c r="O466" s="84" t="e">
        <f t="shared" si="88"/>
        <v>#DIV/0!</v>
      </c>
      <c r="P466" s="84">
        <v>0</v>
      </c>
      <c r="Q466" s="121"/>
      <c r="R466" s="18"/>
      <c r="S466" s="23"/>
      <c r="T466" s="18"/>
      <c r="U466" s="18"/>
      <c r="V466" s="18"/>
      <c r="W466" s="18"/>
      <c r="X466" s="18"/>
    </row>
    <row r="467" spans="1:24" ht="24" hidden="1" customHeight="1">
      <c r="A467" s="28"/>
      <c r="B467" s="58"/>
      <c r="C467" s="58" t="s">
        <v>122</v>
      </c>
      <c r="D467" s="29" t="s">
        <v>123</v>
      </c>
      <c r="E467" s="30"/>
      <c r="F467" s="30"/>
      <c r="G467" s="30"/>
      <c r="H467" s="84" t="e">
        <f t="shared" ref="H467:H472" si="89">G467/F467*100</f>
        <v>#DIV/0!</v>
      </c>
      <c r="I467" s="30">
        <v>1801.52</v>
      </c>
      <c r="J467" s="30">
        <v>0</v>
      </c>
      <c r="K467" s="30">
        <v>0</v>
      </c>
      <c r="L467" s="30">
        <v>0</v>
      </c>
      <c r="M467" s="31">
        <v>4270</v>
      </c>
      <c r="N467" s="30">
        <v>6100</v>
      </c>
      <c r="O467" s="30">
        <f t="shared" si="88"/>
        <v>142.85714285714286</v>
      </c>
      <c r="P467" s="30">
        <v>0</v>
      </c>
      <c r="Q467" s="30"/>
      <c r="R467" s="18"/>
      <c r="S467" s="23"/>
      <c r="T467" s="18"/>
      <c r="U467" s="18"/>
      <c r="V467" s="13"/>
      <c r="W467" s="13"/>
      <c r="X467" s="13"/>
    </row>
    <row r="468" spans="1:24" ht="24.75" hidden="1" customHeight="1">
      <c r="A468" s="28"/>
      <c r="B468" s="58"/>
      <c r="C468" s="58" t="s">
        <v>77</v>
      </c>
      <c r="D468" s="29" t="s">
        <v>78</v>
      </c>
      <c r="E468" s="30"/>
      <c r="F468" s="30"/>
      <c r="G468" s="30"/>
      <c r="H468" s="84" t="e">
        <f t="shared" si="89"/>
        <v>#DIV/0!</v>
      </c>
      <c r="I468" s="30">
        <v>1905.74</v>
      </c>
      <c r="J468" s="30">
        <v>0</v>
      </c>
      <c r="K468" s="30">
        <v>0</v>
      </c>
      <c r="L468" s="30">
        <v>0</v>
      </c>
      <c r="M468" s="31">
        <v>2200</v>
      </c>
      <c r="N468" s="30">
        <v>2720</v>
      </c>
      <c r="O468" s="30">
        <f t="shared" si="88"/>
        <v>123.63636363636363</v>
      </c>
      <c r="P468" s="30">
        <v>0</v>
      </c>
      <c r="Q468" s="30"/>
      <c r="R468" s="18"/>
      <c r="S468" s="23"/>
      <c r="T468" s="18"/>
      <c r="U468" s="18"/>
      <c r="V468" s="13"/>
      <c r="W468" s="13"/>
      <c r="X468" s="13"/>
    </row>
    <row r="469" spans="1:24" ht="17.100000000000001" hidden="1" customHeight="1">
      <c r="A469" s="28"/>
      <c r="B469" s="58"/>
      <c r="C469" s="58" t="s">
        <v>107</v>
      </c>
      <c r="D469" s="29" t="s">
        <v>108</v>
      </c>
      <c r="E469" s="30"/>
      <c r="F469" s="30"/>
      <c r="G469" s="30"/>
      <c r="H469" s="84" t="e">
        <f t="shared" si="89"/>
        <v>#DIV/0!</v>
      </c>
      <c r="I469" s="30">
        <v>112.2</v>
      </c>
      <c r="J469" s="30">
        <v>0</v>
      </c>
      <c r="K469" s="30">
        <v>0</v>
      </c>
      <c r="L469" s="30">
        <v>0</v>
      </c>
      <c r="M469" s="31">
        <v>1700</v>
      </c>
      <c r="N469" s="30">
        <v>2120</v>
      </c>
      <c r="O469" s="30">
        <f t="shared" si="88"/>
        <v>124.70588235294117</v>
      </c>
      <c r="P469" s="30">
        <v>0</v>
      </c>
      <c r="Q469" s="30"/>
      <c r="R469" s="18"/>
      <c r="S469" s="23"/>
      <c r="T469" s="18"/>
      <c r="U469" s="18"/>
      <c r="V469" s="13"/>
      <c r="W469" s="13"/>
      <c r="X469" s="13"/>
    </row>
    <row r="470" spans="1:24" ht="17.100000000000001" hidden="1" customHeight="1">
      <c r="A470" s="28"/>
      <c r="B470" s="58"/>
      <c r="C470" s="58" t="s">
        <v>33</v>
      </c>
      <c r="D470" s="29" t="s">
        <v>34</v>
      </c>
      <c r="E470" s="30"/>
      <c r="F470" s="30"/>
      <c r="G470" s="30"/>
      <c r="H470" s="84" t="e">
        <f t="shared" si="89"/>
        <v>#DIV/0!</v>
      </c>
      <c r="I470" s="30">
        <v>1710.23</v>
      </c>
      <c r="J470" s="30">
        <v>0</v>
      </c>
      <c r="K470" s="30">
        <v>0</v>
      </c>
      <c r="L470" s="30">
        <v>0</v>
      </c>
      <c r="M470" s="31">
        <v>11900</v>
      </c>
      <c r="N470" s="30">
        <v>11740</v>
      </c>
      <c r="O470" s="30">
        <f t="shared" si="88"/>
        <v>98.655462184873954</v>
      </c>
      <c r="P470" s="30">
        <v>0</v>
      </c>
      <c r="Q470" s="30"/>
      <c r="R470" s="18"/>
      <c r="S470" s="23"/>
      <c r="T470" s="18"/>
      <c r="U470" s="18"/>
      <c r="V470" s="13"/>
      <c r="W470" s="13"/>
      <c r="X470" s="13"/>
    </row>
    <row r="471" spans="1:24" ht="17.100000000000001" customHeight="1">
      <c r="A471" s="28"/>
      <c r="B471" s="58"/>
      <c r="C471" s="58">
        <v>4360</v>
      </c>
      <c r="D471" s="29" t="s">
        <v>406</v>
      </c>
      <c r="E471" s="30">
        <v>500</v>
      </c>
      <c r="F471" s="30">
        <v>58.8</v>
      </c>
      <c r="G471" s="30">
        <v>0</v>
      </c>
      <c r="H471" s="84">
        <v>0</v>
      </c>
      <c r="I471" s="30"/>
      <c r="J471" s="30"/>
      <c r="K471" s="30"/>
      <c r="L471" s="30"/>
      <c r="M471" s="31"/>
      <c r="N471" s="30"/>
      <c r="O471" s="30"/>
      <c r="P471" s="30"/>
      <c r="Q471" s="30"/>
      <c r="R471" s="18"/>
      <c r="S471" s="23"/>
      <c r="T471" s="18"/>
      <c r="U471" s="18"/>
      <c r="V471" s="13"/>
      <c r="W471" s="13"/>
      <c r="X471" s="13"/>
    </row>
    <row r="472" spans="1:24" ht="17.100000000000001" customHeight="1">
      <c r="A472" s="28"/>
      <c r="B472" s="58"/>
      <c r="C472" s="58">
        <v>4430</v>
      </c>
      <c r="D472" s="29" t="s">
        <v>34</v>
      </c>
      <c r="E472" s="30">
        <v>500</v>
      </c>
      <c r="F472" s="30">
        <v>490</v>
      </c>
      <c r="G472" s="30">
        <v>0</v>
      </c>
      <c r="H472" s="84">
        <f t="shared" si="89"/>
        <v>0</v>
      </c>
      <c r="I472" s="30"/>
      <c r="J472" s="30"/>
      <c r="K472" s="30"/>
      <c r="L472" s="30"/>
      <c r="M472" s="31"/>
      <c r="N472" s="30"/>
      <c r="O472" s="30"/>
      <c r="P472" s="30"/>
      <c r="Q472" s="30"/>
      <c r="R472" s="18"/>
      <c r="S472" s="23"/>
      <c r="T472" s="18"/>
      <c r="U472" s="18"/>
      <c r="V472" s="13"/>
      <c r="W472" s="13"/>
      <c r="X472" s="13"/>
    </row>
    <row r="473" spans="1:24" ht="30" customHeight="1">
      <c r="A473" s="28"/>
      <c r="B473" s="58"/>
      <c r="C473" s="58" t="s">
        <v>124</v>
      </c>
      <c r="D473" s="29" t="s">
        <v>125</v>
      </c>
      <c r="E473" s="30">
        <v>9000</v>
      </c>
      <c r="F473" s="30">
        <v>9000</v>
      </c>
      <c r="G473" s="30">
        <v>6750</v>
      </c>
      <c r="H473" s="30">
        <f t="shared" si="87"/>
        <v>75</v>
      </c>
      <c r="I473" s="30">
        <v>57949</v>
      </c>
      <c r="J473" s="30">
        <v>0</v>
      </c>
      <c r="K473" s="30"/>
      <c r="L473" s="30">
        <v>0</v>
      </c>
      <c r="M473" s="31">
        <v>72631</v>
      </c>
      <c r="N473" s="30">
        <v>68430</v>
      </c>
      <c r="O473" s="30">
        <f t="shared" si="88"/>
        <v>94.215968388153811</v>
      </c>
      <c r="P473" s="30">
        <v>0</v>
      </c>
      <c r="Q473" s="30"/>
      <c r="R473" s="18"/>
      <c r="S473" s="23"/>
      <c r="T473" s="18"/>
      <c r="U473" s="18"/>
      <c r="V473" s="13"/>
      <c r="W473" s="13"/>
      <c r="X473" s="13"/>
    </row>
    <row r="474" spans="1:24" ht="24.75" hidden="1" customHeight="1">
      <c r="A474" s="28"/>
      <c r="B474" s="58"/>
      <c r="C474" s="58" t="s">
        <v>111</v>
      </c>
      <c r="D474" s="29" t="s">
        <v>112</v>
      </c>
      <c r="E474" s="30"/>
      <c r="F474" s="30"/>
      <c r="G474" s="30"/>
      <c r="H474" s="30" t="e">
        <f t="shared" si="87"/>
        <v>#DIV/0!</v>
      </c>
      <c r="I474" s="30">
        <v>0</v>
      </c>
      <c r="J474" s="30">
        <v>0</v>
      </c>
      <c r="K474" s="30">
        <v>0</v>
      </c>
      <c r="L474" s="30">
        <v>0</v>
      </c>
      <c r="M474" s="31">
        <v>1000</v>
      </c>
      <c r="N474" s="30">
        <v>1000</v>
      </c>
      <c r="O474" s="30">
        <f t="shared" si="88"/>
        <v>100</v>
      </c>
      <c r="P474" s="30">
        <v>0</v>
      </c>
      <c r="Q474" s="30"/>
      <c r="R474" s="18"/>
      <c r="S474" s="23"/>
      <c r="T474" s="98"/>
      <c r="U474" s="18"/>
      <c r="V474" s="13"/>
      <c r="W474" s="13"/>
      <c r="X474" s="13"/>
    </row>
    <row r="475" spans="1:24" ht="19.5" hidden="1" customHeight="1">
      <c r="A475" s="28"/>
      <c r="B475" s="58"/>
      <c r="C475" s="73" t="s">
        <v>35</v>
      </c>
      <c r="D475" s="59" t="s">
        <v>36</v>
      </c>
      <c r="E475" s="61"/>
      <c r="F475" s="61"/>
      <c r="G475" s="61"/>
      <c r="H475" s="68" t="e">
        <f t="shared" si="87"/>
        <v>#DIV/0!</v>
      </c>
      <c r="I475" s="61">
        <v>0</v>
      </c>
      <c r="J475" s="61">
        <v>0</v>
      </c>
      <c r="K475" s="61">
        <v>0</v>
      </c>
      <c r="L475" s="33">
        <v>0</v>
      </c>
      <c r="M475" s="50">
        <v>104900</v>
      </c>
      <c r="N475" s="33">
        <v>0</v>
      </c>
      <c r="O475" s="33">
        <f>N475/M475*100</f>
        <v>0</v>
      </c>
      <c r="P475" s="33">
        <v>0</v>
      </c>
      <c r="Q475" s="75">
        <v>261600</v>
      </c>
      <c r="R475" s="18"/>
      <c r="S475" s="23"/>
      <c r="T475" s="18"/>
      <c r="U475" s="18"/>
      <c r="V475" s="13"/>
      <c r="W475" s="13"/>
      <c r="X475" s="13"/>
    </row>
    <row r="476" spans="1:24" ht="33.75" hidden="1" customHeight="1">
      <c r="A476" s="28"/>
      <c r="B476" s="58"/>
      <c r="C476" s="58" t="s">
        <v>53</v>
      </c>
      <c r="D476" s="29" t="s">
        <v>54</v>
      </c>
      <c r="E476" s="30">
        <v>0</v>
      </c>
      <c r="F476" s="30">
        <v>0</v>
      </c>
      <c r="G476" s="30">
        <v>0</v>
      </c>
      <c r="H476" s="30">
        <v>0</v>
      </c>
      <c r="I476" s="30">
        <v>0</v>
      </c>
      <c r="J476" s="30">
        <v>0</v>
      </c>
      <c r="K476" s="30">
        <v>0</v>
      </c>
      <c r="L476" s="30">
        <v>0</v>
      </c>
      <c r="M476" s="50">
        <v>18740</v>
      </c>
      <c r="N476" s="33">
        <v>0</v>
      </c>
      <c r="O476" s="33">
        <f>N476/M476*100</f>
        <v>0</v>
      </c>
      <c r="P476" s="33">
        <v>0</v>
      </c>
      <c r="Q476" s="75"/>
      <c r="R476" s="18"/>
      <c r="S476" s="23"/>
      <c r="T476" s="18"/>
      <c r="U476" s="18"/>
      <c r="V476" s="13"/>
      <c r="W476" s="13"/>
      <c r="X476" s="13"/>
    </row>
    <row r="477" spans="1:24" ht="17.25" hidden="1" customHeight="1">
      <c r="A477" s="28"/>
      <c r="B477" s="231">
        <v>80105</v>
      </c>
      <c r="C477" s="231"/>
      <c r="D477" s="83" t="s">
        <v>370</v>
      </c>
      <c r="E477" s="34">
        <f>E478</f>
        <v>0</v>
      </c>
      <c r="F477" s="34">
        <f t="shared" ref="F477:G477" si="90">F478</f>
        <v>0</v>
      </c>
      <c r="G477" s="34">
        <f t="shared" si="90"/>
        <v>0</v>
      </c>
      <c r="H477" s="34"/>
      <c r="I477" s="34"/>
      <c r="J477" s="34"/>
      <c r="K477" s="34"/>
      <c r="L477" s="30"/>
      <c r="M477" s="50"/>
      <c r="N477" s="33"/>
      <c r="O477" s="33"/>
      <c r="P477" s="33"/>
      <c r="Q477" s="75"/>
      <c r="R477" s="18"/>
      <c r="S477" s="23"/>
      <c r="T477" s="18"/>
      <c r="U477" s="18"/>
      <c r="V477" s="13"/>
      <c r="W477" s="13"/>
      <c r="X477" s="13"/>
    </row>
    <row r="478" spans="1:24" ht="59.25" hidden="1" customHeight="1">
      <c r="A478" s="28"/>
      <c r="B478" s="58"/>
      <c r="C478" s="236">
        <v>2590</v>
      </c>
      <c r="D478" s="237" t="s">
        <v>369</v>
      </c>
      <c r="E478" s="107"/>
      <c r="F478" s="107">
        <v>0</v>
      </c>
      <c r="G478" s="107">
        <v>0</v>
      </c>
      <c r="H478" s="107"/>
      <c r="I478" s="108">
        <v>76806.179999999993</v>
      </c>
      <c r="J478" s="108">
        <v>0</v>
      </c>
      <c r="K478" s="107"/>
      <c r="L478" s="30"/>
      <c r="M478" s="50"/>
      <c r="N478" s="33"/>
      <c r="O478" s="33"/>
      <c r="P478" s="33"/>
      <c r="Q478" s="75"/>
      <c r="R478" s="18"/>
      <c r="S478" s="23"/>
      <c r="T478" s="18"/>
      <c r="U478" s="18"/>
      <c r="V478" s="13"/>
      <c r="W478" s="13"/>
      <c r="X478" s="13"/>
    </row>
    <row r="479" spans="1:24" ht="17.100000000000001" hidden="1" customHeight="1">
      <c r="A479" s="24"/>
      <c r="B479" s="85" t="s">
        <v>197</v>
      </c>
      <c r="C479" s="208"/>
      <c r="D479" s="25" t="s">
        <v>198</v>
      </c>
      <c r="E479" s="26">
        <f>SUM(E480:E500)</f>
        <v>0</v>
      </c>
      <c r="F479" s="26">
        <f t="shared" ref="F479:G479" si="91">SUM(F480:F500)</f>
        <v>0</v>
      </c>
      <c r="G479" s="26">
        <f t="shared" si="91"/>
        <v>0</v>
      </c>
      <c r="H479" s="26" t="e">
        <f>G479/F479*100</f>
        <v>#DIV/0!</v>
      </c>
      <c r="I479" s="26">
        <f t="shared" ref="I479:N479" si="92">I480+I481+I482+I483+I484+I485+I486+I487+I488+I489+I490+I491+I492+I493+I494+I495+I496+I497+I498+I500+I501</f>
        <v>2448359.16</v>
      </c>
      <c r="J479" s="26">
        <f>J480+J481+J482+J483+J484+J485+J486+J487+J488+J489+J490+J491+J492+J493+J494+J495+J496+J497+J498+J500+J501</f>
        <v>0</v>
      </c>
      <c r="K479" s="26">
        <f t="shared" si="92"/>
        <v>0</v>
      </c>
      <c r="L479" s="26">
        <f t="shared" si="92"/>
        <v>0</v>
      </c>
      <c r="M479" s="27">
        <f t="shared" si="92"/>
        <v>3311471</v>
      </c>
      <c r="N479" s="27">
        <f t="shared" si="92"/>
        <v>3421077</v>
      </c>
      <c r="O479" s="27">
        <f>N479/M479*100</f>
        <v>103.30988856613874</v>
      </c>
      <c r="P479" s="27">
        <f>P480+P481+P482+P483+P484+P485+P486+P487+P488+P489+P490+P491+P492+P493+P494+P495+P496+P497+P498+P500+P501</f>
        <v>0</v>
      </c>
      <c r="Q479" s="74"/>
      <c r="R479" s="18"/>
      <c r="S479" s="23"/>
      <c r="T479" s="18"/>
      <c r="U479" s="18"/>
      <c r="V479" s="13"/>
      <c r="W479" s="13"/>
      <c r="X479" s="13"/>
    </row>
    <row r="480" spans="1:24" ht="26.45" hidden="1" customHeight="1">
      <c r="A480" s="28"/>
      <c r="B480" s="58"/>
      <c r="C480" s="58" t="s">
        <v>115</v>
      </c>
      <c r="D480" s="29" t="s">
        <v>116</v>
      </c>
      <c r="E480" s="30"/>
      <c r="F480" s="30"/>
      <c r="G480" s="30">
        <v>0</v>
      </c>
      <c r="H480" s="30" t="e">
        <f>G480/F480*100</f>
        <v>#DIV/0!</v>
      </c>
      <c r="I480" s="30">
        <v>11543.39</v>
      </c>
      <c r="J480" s="30">
        <v>0</v>
      </c>
      <c r="K480" s="30"/>
      <c r="L480" s="30">
        <v>0</v>
      </c>
      <c r="M480" s="31">
        <v>15330</v>
      </c>
      <c r="N480" s="30">
        <v>18690</v>
      </c>
      <c r="O480" s="30">
        <f>N480/M480*100</f>
        <v>121.91780821917808</v>
      </c>
      <c r="P480" s="30">
        <v>0</v>
      </c>
      <c r="Q480" s="70"/>
      <c r="R480" s="18"/>
      <c r="S480" s="23"/>
      <c r="T480" s="98"/>
      <c r="U480" s="18"/>
      <c r="V480" s="13"/>
      <c r="W480" s="13"/>
      <c r="X480" s="13"/>
    </row>
    <row r="481" spans="1:24" ht="17.100000000000001" hidden="1" customHeight="1">
      <c r="A481" s="28"/>
      <c r="B481" s="58"/>
      <c r="C481" s="58" t="s">
        <v>183</v>
      </c>
      <c r="D481" s="29" t="s">
        <v>184</v>
      </c>
      <c r="E481" s="30"/>
      <c r="F481" s="30"/>
      <c r="G481" s="30"/>
      <c r="H481" s="30" t="e">
        <f t="shared" ref="H481:H501" si="93">G481/F481*100</f>
        <v>#DIV/0!</v>
      </c>
      <c r="I481" s="30">
        <v>0</v>
      </c>
      <c r="J481" s="30">
        <v>0</v>
      </c>
      <c r="K481" s="30">
        <v>0</v>
      </c>
      <c r="L481" s="30">
        <v>0</v>
      </c>
      <c r="M481" s="31">
        <v>7500</v>
      </c>
      <c r="N481" s="30">
        <v>7500</v>
      </c>
      <c r="O481" s="30">
        <f t="shared" ref="O481:O494" si="94">N481/M481*100</f>
        <v>100</v>
      </c>
      <c r="P481" s="30">
        <v>0</v>
      </c>
      <c r="Q481" s="70"/>
      <c r="R481" s="18"/>
      <c r="S481" s="23"/>
      <c r="T481" s="18"/>
      <c r="U481" s="18"/>
      <c r="V481" s="13"/>
      <c r="W481" s="13"/>
      <c r="X481" s="13"/>
    </row>
    <row r="482" spans="1:24" ht="17.100000000000001" hidden="1" customHeight="1">
      <c r="A482" s="28"/>
      <c r="B482" s="58"/>
      <c r="C482" s="69" t="s">
        <v>25</v>
      </c>
      <c r="D482" s="32" t="s">
        <v>26</v>
      </c>
      <c r="E482" s="33"/>
      <c r="F482" s="33"/>
      <c r="G482" s="33">
        <v>0</v>
      </c>
      <c r="H482" s="33" t="e">
        <f t="shared" si="93"/>
        <v>#DIV/0!</v>
      </c>
      <c r="I482" s="33">
        <v>1583433.9</v>
      </c>
      <c r="J482" s="33">
        <v>0</v>
      </c>
      <c r="K482" s="33"/>
      <c r="L482" s="33">
        <v>0</v>
      </c>
      <c r="M482" s="31">
        <v>2184420</v>
      </c>
      <c r="N482" s="30">
        <v>2252200</v>
      </c>
      <c r="O482" s="30">
        <f t="shared" si="94"/>
        <v>103.1028831451827</v>
      </c>
      <c r="P482" s="30">
        <v>0</v>
      </c>
      <c r="Q482" s="70">
        <v>0</v>
      </c>
      <c r="R482" s="18"/>
      <c r="S482" s="23"/>
      <c r="T482" s="18"/>
      <c r="U482" s="18"/>
      <c r="V482" s="13"/>
      <c r="W482" s="13"/>
      <c r="X482" s="13"/>
    </row>
    <row r="483" spans="1:24" ht="17.100000000000001" hidden="1" customHeight="1">
      <c r="A483" s="28"/>
      <c r="B483" s="58"/>
      <c r="C483" s="69" t="s">
        <v>99</v>
      </c>
      <c r="D483" s="32" t="s">
        <v>100</v>
      </c>
      <c r="E483" s="33"/>
      <c r="F483" s="33"/>
      <c r="G483" s="33">
        <v>0</v>
      </c>
      <c r="H483" s="33" t="e">
        <f t="shared" si="93"/>
        <v>#DIV/0!</v>
      </c>
      <c r="I483" s="33">
        <v>178007.75</v>
      </c>
      <c r="J483" s="33">
        <v>0</v>
      </c>
      <c r="K483" s="33"/>
      <c r="L483" s="33">
        <v>0</v>
      </c>
      <c r="M483" s="31">
        <v>168800</v>
      </c>
      <c r="N483" s="30">
        <v>177420</v>
      </c>
      <c r="O483" s="30">
        <f t="shared" si="94"/>
        <v>105.10663507109004</v>
      </c>
      <c r="P483" s="30">
        <v>0</v>
      </c>
      <c r="Q483" s="70">
        <v>0</v>
      </c>
      <c r="R483" s="18"/>
      <c r="S483" s="23"/>
      <c r="T483" s="98"/>
      <c r="U483" s="18"/>
      <c r="V483" s="13"/>
      <c r="W483" s="13"/>
      <c r="X483" s="13"/>
    </row>
    <row r="484" spans="1:24" ht="17.100000000000001" hidden="1" customHeight="1">
      <c r="A484" s="28"/>
      <c r="B484" s="58"/>
      <c r="C484" s="69" t="s">
        <v>27</v>
      </c>
      <c r="D484" s="32" t="s">
        <v>28</v>
      </c>
      <c r="E484" s="33"/>
      <c r="F484" s="33"/>
      <c r="G484" s="33">
        <v>0</v>
      </c>
      <c r="H484" s="33" t="e">
        <f t="shared" si="93"/>
        <v>#DIV/0!</v>
      </c>
      <c r="I484" s="33">
        <v>282388.44</v>
      </c>
      <c r="J484" s="33">
        <v>0</v>
      </c>
      <c r="K484" s="33"/>
      <c r="L484" s="33">
        <v>0</v>
      </c>
      <c r="M484" s="31">
        <v>407300</v>
      </c>
      <c r="N484" s="30">
        <v>413850</v>
      </c>
      <c r="O484" s="30">
        <f t="shared" si="94"/>
        <v>101.60815123987233</v>
      </c>
      <c r="P484" s="30">
        <v>0</v>
      </c>
      <c r="Q484" s="70">
        <v>0</v>
      </c>
      <c r="R484" s="18"/>
      <c r="S484" s="23"/>
      <c r="T484" s="98"/>
      <c r="U484" s="18"/>
      <c r="V484" s="13"/>
      <c r="W484" s="13"/>
      <c r="X484" s="13"/>
    </row>
    <row r="485" spans="1:24" ht="41.25" hidden="1" customHeight="1">
      <c r="A485" s="28"/>
      <c r="B485" s="58"/>
      <c r="C485" s="69" t="s">
        <v>29</v>
      </c>
      <c r="D485" s="29" t="s">
        <v>367</v>
      </c>
      <c r="E485" s="33"/>
      <c r="F485" s="33"/>
      <c r="G485" s="33">
        <v>0</v>
      </c>
      <c r="H485" s="33" t="e">
        <f t="shared" si="93"/>
        <v>#DIV/0!</v>
      </c>
      <c r="I485" s="33">
        <v>33372.300000000003</v>
      </c>
      <c r="J485" s="33">
        <v>0</v>
      </c>
      <c r="K485" s="33"/>
      <c r="L485" s="33">
        <v>0</v>
      </c>
      <c r="M485" s="31">
        <v>50920</v>
      </c>
      <c r="N485" s="30">
        <v>51180</v>
      </c>
      <c r="O485" s="30">
        <f t="shared" si="94"/>
        <v>100.51060487038492</v>
      </c>
      <c r="P485" s="30">
        <v>0</v>
      </c>
      <c r="Q485" s="70">
        <v>0</v>
      </c>
      <c r="R485" s="18"/>
      <c r="S485" s="23"/>
      <c r="T485" s="98"/>
      <c r="U485" s="18"/>
      <c r="V485" s="13"/>
      <c r="W485" s="13"/>
      <c r="X485" s="13"/>
    </row>
    <row r="486" spans="1:24" ht="17.100000000000001" hidden="1" customHeight="1">
      <c r="A486" s="28"/>
      <c r="B486" s="58"/>
      <c r="C486" s="69" t="s">
        <v>69</v>
      </c>
      <c r="D486" s="32" t="s">
        <v>70</v>
      </c>
      <c r="E486" s="33"/>
      <c r="F486" s="33"/>
      <c r="G486" s="33"/>
      <c r="H486" s="33" t="e">
        <f t="shared" si="93"/>
        <v>#DIV/0!</v>
      </c>
      <c r="I486" s="33">
        <v>400</v>
      </c>
      <c r="J486" s="33">
        <v>0</v>
      </c>
      <c r="K486" s="33"/>
      <c r="L486" s="33">
        <v>0</v>
      </c>
      <c r="M486" s="31">
        <v>14000</v>
      </c>
      <c r="N486" s="30">
        <v>14000</v>
      </c>
      <c r="O486" s="30">
        <f t="shared" si="94"/>
        <v>100</v>
      </c>
      <c r="P486" s="30">
        <v>0</v>
      </c>
      <c r="Q486" s="70">
        <v>0</v>
      </c>
      <c r="R486" s="63"/>
      <c r="S486" s="62"/>
      <c r="T486" s="98"/>
      <c r="U486" s="18"/>
      <c r="V486" s="13"/>
      <c r="W486" s="13"/>
      <c r="X486" s="13"/>
    </row>
    <row r="487" spans="1:24" ht="17.100000000000001" hidden="1" customHeight="1">
      <c r="A487" s="28"/>
      <c r="B487" s="58"/>
      <c r="C487" s="69" t="s">
        <v>31</v>
      </c>
      <c r="D487" s="32" t="s">
        <v>32</v>
      </c>
      <c r="E487" s="33"/>
      <c r="F487" s="33"/>
      <c r="G487" s="33"/>
      <c r="H487" s="33" t="e">
        <f t="shared" si="93"/>
        <v>#DIV/0!</v>
      </c>
      <c r="I487" s="33">
        <v>29856.16</v>
      </c>
      <c r="J487" s="33">
        <v>0</v>
      </c>
      <c r="K487" s="33"/>
      <c r="L487" s="33">
        <v>0</v>
      </c>
      <c r="M487" s="31">
        <v>49200</v>
      </c>
      <c r="N487" s="30">
        <v>50000</v>
      </c>
      <c r="O487" s="30">
        <f t="shared" si="94"/>
        <v>101.62601626016261</v>
      </c>
      <c r="P487" s="30">
        <v>0</v>
      </c>
      <c r="Q487" s="70">
        <v>0</v>
      </c>
      <c r="R487" s="63"/>
      <c r="S487" s="62"/>
      <c r="T487" s="98"/>
      <c r="U487" s="18"/>
      <c r="V487" s="13"/>
      <c r="W487" s="13"/>
      <c r="X487" s="13"/>
    </row>
    <row r="488" spans="1:24" ht="27.75" hidden="1" customHeight="1">
      <c r="A488" s="28"/>
      <c r="B488" s="58"/>
      <c r="C488" s="69" t="s">
        <v>187</v>
      </c>
      <c r="D488" s="32" t="s">
        <v>188</v>
      </c>
      <c r="E488" s="33"/>
      <c r="F488" s="33"/>
      <c r="G488" s="33"/>
      <c r="H488" s="33"/>
      <c r="I488" s="33">
        <v>40909.620000000003</v>
      </c>
      <c r="J488" s="33">
        <v>0</v>
      </c>
      <c r="K488" s="33"/>
      <c r="L488" s="33">
        <v>0</v>
      </c>
      <c r="M488" s="31">
        <v>1000</v>
      </c>
      <c r="N488" s="30">
        <v>3057</v>
      </c>
      <c r="O488" s="30">
        <f t="shared" si="94"/>
        <v>305.7</v>
      </c>
      <c r="P488" s="30">
        <v>0</v>
      </c>
      <c r="Q488" s="70">
        <v>0</v>
      </c>
      <c r="R488" s="63"/>
      <c r="S488" s="62"/>
      <c r="T488" s="18"/>
      <c r="U488" s="18"/>
      <c r="V488" s="13"/>
      <c r="W488" s="13"/>
      <c r="X488" s="13"/>
    </row>
    <row r="489" spans="1:24" ht="17.100000000000001" hidden="1" customHeight="1">
      <c r="A489" s="28"/>
      <c r="B489" s="58"/>
      <c r="C489" s="69" t="s">
        <v>75</v>
      </c>
      <c r="D489" s="32" t="s">
        <v>76</v>
      </c>
      <c r="E489" s="33"/>
      <c r="F489" s="33"/>
      <c r="G489" s="33"/>
      <c r="H489" s="33" t="e">
        <f t="shared" si="93"/>
        <v>#DIV/0!</v>
      </c>
      <c r="I489" s="33">
        <v>131890.49</v>
      </c>
      <c r="J489" s="33">
        <v>0</v>
      </c>
      <c r="K489" s="33"/>
      <c r="L489" s="33">
        <v>0</v>
      </c>
      <c r="M489" s="31">
        <v>212000</v>
      </c>
      <c r="N489" s="30">
        <v>222000</v>
      </c>
      <c r="O489" s="30">
        <f t="shared" si="94"/>
        <v>104.71698113207549</v>
      </c>
      <c r="P489" s="30">
        <v>0</v>
      </c>
      <c r="Q489" s="70">
        <v>0</v>
      </c>
      <c r="R489" s="63"/>
      <c r="S489" s="62"/>
      <c r="T489" s="18"/>
      <c r="U489" s="18"/>
      <c r="V489" s="13"/>
      <c r="W489" s="13"/>
      <c r="X489" s="13"/>
    </row>
    <row r="490" spans="1:24" ht="17.100000000000001" hidden="1" customHeight="1">
      <c r="A490" s="28"/>
      <c r="B490" s="58"/>
      <c r="C490" s="69" t="s">
        <v>51</v>
      </c>
      <c r="D490" s="32" t="s">
        <v>52</v>
      </c>
      <c r="E490" s="33"/>
      <c r="F490" s="33"/>
      <c r="G490" s="33"/>
      <c r="H490" s="33" t="e">
        <f t="shared" si="93"/>
        <v>#DIV/0!</v>
      </c>
      <c r="I490" s="33">
        <v>1701.29</v>
      </c>
      <c r="J490" s="33">
        <v>0</v>
      </c>
      <c r="K490" s="33"/>
      <c r="L490" s="33">
        <v>0</v>
      </c>
      <c r="M490" s="31">
        <v>20000</v>
      </c>
      <c r="N490" s="30">
        <v>20000</v>
      </c>
      <c r="O490" s="30">
        <f t="shared" si="94"/>
        <v>100</v>
      </c>
      <c r="P490" s="30">
        <v>0</v>
      </c>
      <c r="Q490" s="70">
        <v>0</v>
      </c>
      <c r="R490" s="63"/>
      <c r="S490" s="62"/>
      <c r="T490" s="18"/>
      <c r="U490" s="18"/>
      <c r="V490" s="13"/>
      <c r="W490" s="13"/>
      <c r="X490" s="13"/>
    </row>
    <row r="491" spans="1:24" ht="17.100000000000001" hidden="1" customHeight="1">
      <c r="A491" s="28"/>
      <c r="B491" s="58"/>
      <c r="C491" s="58" t="s">
        <v>118</v>
      </c>
      <c r="D491" s="29" t="s">
        <v>119</v>
      </c>
      <c r="E491" s="33"/>
      <c r="F491" s="33"/>
      <c r="G491" s="33"/>
      <c r="H491" s="30"/>
      <c r="I491" s="30">
        <v>750</v>
      </c>
      <c r="J491" s="30">
        <v>0</v>
      </c>
      <c r="K491" s="30"/>
      <c r="L491" s="30">
        <v>0</v>
      </c>
      <c r="M491" s="31">
        <v>1200</v>
      </c>
      <c r="N491" s="30">
        <v>7000</v>
      </c>
      <c r="O491" s="30">
        <f t="shared" si="94"/>
        <v>583.33333333333326</v>
      </c>
      <c r="P491" s="30">
        <v>0</v>
      </c>
      <c r="Q491" s="70">
        <v>0</v>
      </c>
      <c r="R491" s="63"/>
      <c r="S491" s="62"/>
      <c r="T491" s="18"/>
      <c r="U491" s="18"/>
      <c r="V491" s="13"/>
      <c r="W491" s="13"/>
      <c r="X491" s="13"/>
    </row>
    <row r="492" spans="1:24" ht="17.100000000000001" hidden="1" customHeight="1">
      <c r="A492" s="28"/>
      <c r="B492" s="58"/>
      <c r="C492" s="58" t="s">
        <v>15</v>
      </c>
      <c r="D492" s="29" t="s">
        <v>16</v>
      </c>
      <c r="E492" s="33"/>
      <c r="F492" s="33"/>
      <c r="G492" s="33"/>
      <c r="H492" s="30" t="e">
        <f t="shared" si="93"/>
        <v>#DIV/0!</v>
      </c>
      <c r="I492" s="30">
        <v>24098.49</v>
      </c>
      <c r="J492" s="30">
        <v>0</v>
      </c>
      <c r="K492" s="30"/>
      <c r="L492" s="30">
        <v>0</v>
      </c>
      <c r="M492" s="31">
        <v>30500</v>
      </c>
      <c r="N492" s="30">
        <v>33000</v>
      </c>
      <c r="O492" s="30">
        <f t="shared" si="94"/>
        <v>108.19672131147541</v>
      </c>
      <c r="P492" s="30">
        <v>0</v>
      </c>
      <c r="Q492" s="70">
        <v>0</v>
      </c>
      <c r="R492" s="63"/>
      <c r="S492" s="62"/>
      <c r="T492" s="18"/>
      <c r="U492" s="18"/>
      <c r="V492" s="13"/>
      <c r="W492" s="13"/>
      <c r="X492" s="13"/>
    </row>
    <row r="493" spans="1:24" ht="17.100000000000001" hidden="1" customHeight="1">
      <c r="A493" s="28"/>
      <c r="B493" s="58"/>
      <c r="C493" s="58" t="s">
        <v>120</v>
      </c>
      <c r="D493" s="29" t="s">
        <v>121</v>
      </c>
      <c r="E493" s="30"/>
      <c r="F493" s="30"/>
      <c r="G493" s="30"/>
      <c r="H493" s="30" t="e">
        <f t="shared" si="93"/>
        <v>#DIV/0!</v>
      </c>
      <c r="I493" s="30">
        <v>0</v>
      </c>
      <c r="J493" s="30">
        <v>0</v>
      </c>
      <c r="K493" s="30">
        <v>0</v>
      </c>
      <c r="L493" s="30">
        <v>0</v>
      </c>
      <c r="M493" s="31">
        <v>0</v>
      </c>
      <c r="N493" s="30">
        <v>0</v>
      </c>
      <c r="O493" s="30" t="e">
        <f t="shared" si="94"/>
        <v>#DIV/0!</v>
      </c>
      <c r="P493" s="30">
        <v>0</v>
      </c>
      <c r="Q493" s="70"/>
      <c r="R493" s="18"/>
      <c r="S493" s="23"/>
      <c r="T493" s="18"/>
      <c r="U493" s="18"/>
      <c r="V493" s="13"/>
      <c r="W493" s="13"/>
      <c r="X493" s="13"/>
    </row>
    <row r="494" spans="1:24" ht="30" hidden="1" customHeight="1">
      <c r="A494" s="28"/>
      <c r="B494" s="58"/>
      <c r="C494" s="58" t="s">
        <v>122</v>
      </c>
      <c r="D494" s="29" t="s">
        <v>123</v>
      </c>
      <c r="E494" s="30"/>
      <c r="F494" s="30"/>
      <c r="G494" s="30"/>
      <c r="H494" s="30" t="e">
        <f t="shared" si="93"/>
        <v>#DIV/0!</v>
      </c>
      <c r="I494" s="30">
        <v>1239.78</v>
      </c>
      <c r="J494" s="30">
        <v>0</v>
      </c>
      <c r="K494" s="30"/>
      <c r="L494" s="30">
        <v>0</v>
      </c>
      <c r="M494" s="31">
        <v>3500</v>
      </c>
      <c r="N494" s="30">
        <v>5000</v>
      </c>
      <c r="O494" s="30">
        <f t="shared" si="94"/>
        <v>142.85714285714286</v>
      </c>
      <c r="P494" s="30">
        <v>0</v>
      </c>
      <c r="Q494" s="70"/>
      <c r="R494" s="18"/>
      <c r="S494" s="23"/>
      <c r="T494" s="18"/>
      <c r="U494" s="18"/>
      <c r="V494" s="13"/>
      <c r="W494" s="13"/>
      <c r="X494" s="13"/>
    </row>
    <row r="495" spans="1:24" ht="25.5" hidden="1" customHeight="1">
      <c r="A495" s="28"/>
      <c r="B495" s="58"/>
      <c r="C495" s="58" t="s">
        <v>77</v>
      </c>
      <c r="D495" s="29" t="s">
        <v>78</v>
      </c>
      <c r="E495" s="30"/>
      <c r="F495" s="30"/>
      <c r="G495" s="30"/>
      <c r="H495" s="30" t="e">
        <f t="shared" si="93"/>
        <v>#DIV/0!</v>
      </c>
      <c r="I495" s="30">
        <v>457.56</v>
      </c>
      <c r="J495" s="30">
        <v>0</v>
      </c>
      <c r="K495" s="30">
        <v>0</v>
      </c>
      <c r="L495" s="30">
        <v>0</v>
      </c>
      <c r="M495" s="31">
        <v>3000</v>
      </c>
      <c r="N495" s="30">
        <v>3000</v>
      </c>
      <c r="O495" s="30">
        <v>0</v>
      </c>
      <c r="P495" s="30">
        <v>0</v>
      </c>
      <c r="Q495" s="75"/>
      <c r="R495" s="18"/>
      <c r="S495" s="23"/>
      <c r="T495" s="18"/>
      <c r="U495" s="18"/>
      <c r="V495" s="13"/>
      <c r="W495" s="13"/>
      <c r="X495" s="13"/>
    </row>
    <row r="496" spans="1:24" ht="17.100000000000001" hidden="1" customHeight="1">
      <c r="A496" s="28"/>
      <c r="B496" s="58"/>
      <c r="C496" s="58" t="s">
        <v>107</v>
      </c>
      <c r="D496" s="29" t="s">
        <v>108</v>
      </c>
      <c r="E496" s="30"/>
      <c r="F496" s="30"/>
      <c r="G496" s="30"/>
      <c r="H496" s="30" t="e">
        <f t="shared" si="93"/>
        <v>#DIV/0!</v>
      </c>
      <c r="I496" s="30">
        <v>527.99</v>
      </c>
      <c r="J496" s="30">
        <v>0</v>
      </c>
      <c r="K496" s="30"/>
      <c r="L496" s="30">
        <v>0</v>
      </c>
      <c r="M496" s="31">
        <v>3000</v>
      </c>
      <c r="N496" s="30">
        <v>3000</v>
      </c>
      <c r="O496" s="30">
        <f t="shared" ref="O496:O522" si="95">N496/M496*100</f>
        <v>100</v>
      </c>
      <c r="P496" s="30">
        <v>0</v>
      </c>
      <c r="Q496" s="30"/>
      <c r="R496" s="18"/>
      <c r="S496" s="23"/>
      <c r="T496" s="18"/>
      <c r="U496" s="18"/>
      <c r="V496" s="13"/>
      <c r="W496" s="13"/>
      <c r="X496" s="13"/>
    </row>
    <row r="497" spans="1:24" ht="17.100000000000001" hidden="1" customHeight="1">
      <c r="A497" s="28"/>
      <c r="B497" s="58"/>
      <c r="C497" s="58" t="s">
        <v>33</v>
      </c>
      <c r="D497" s="29" t="s">
        <v>34</v>
      </c>
      <c r="E497" s="30"/>
      <c r="F497" s="30"/>
      <c r="G497" s="30"/>
      <c r="H497" s="30" t="e">
        <f t="shared" si="93"/>
        <v>#DIV/0!</v>
      </c>
      <c r="I497" s="30">
        <v>4942</v>
      </c>
      <c r="J497" s="30">
        <v>0</v>
      </c>
      <c r="K497" s="30"/>
      <c r="L497" s="30">
        <v>0</v>
      </c>
      <c r="M497" s="31">
        <v>10100</v>
      </c>
      <c r="N497" s="30">
        <v>11000</v>
      </c>
      <c r="O497" s="30">
        <f t="shared" si="95"/>
        <v>108.91089108910892</v>
      </c>
      <c r="P497" s="30">
        <v>0</v>
      </c>
      <c r="Q497" s="30"/>
      <c r="R497" s="18"/>
      <c r="S497" s="23"/>
      <c r="T497" s="18"/>
      <c r="U497" s="18"/>
      <c r="V497" s="13"/>
      <c r="W497" s="13"/>
      <c r="X497" s="13"/>
    </row>
    <row r="498" spans="1:24" ht="24.6" hidden="1" customHeight="1">
      <c r="A498" s="28"/>
      <c r="B498" s="58"/>
      <c r="C498" s="58" t="s">
        <v>124</v>
      </c>
      <c r="D498" s="29" t="s">
        <v>125</v>
      </c>
      <c r="E498" s="30"/>
      <c r="F498" s="30"/>
      <c r="G498" s="30"/>
      <c r="H498" s="30" t="e">
        <f t="shared" si="93"/>
        <v>#DIV/0!</v>
      </c>
      <c r="I498" s="30">
        <v>121950</v>
      </c>
      <c r="J498" s="30">
        <v>0</v>
      </c>
      <c r="K498" s="30"/>
      <c r="L498" s="30">
        <v>0</v>
      </c>
      <c r="M498" s="31">
        <v>128801</v>
      </c>
      <c r="N498" s="30">
        <v>128280</v>
      </c>
      <c r="O498" s="30">
        <f t="shared" si="95"/>
        <v>99.595500034937615</v>
      </c>
      <c r="P498" s="30">
        <v>0</v>
      </c>
      <c r="Q498" s="30"/>
      <c r="R498" s="18"/>
      <c r="S498" s="23"/>
      <c r="T498" s="18"/>
      <c r="U498" s="18"/>
      <c r="V498" s="13"/>
      <c r="W498" s="13"/>
      <c r="X498" s="13"/>
    </row>
    <row r="499" spans="1:24" ht="24.6" hidden="1" customHeight="1">
      <c r="A499" s="28"/>
      <c r="B499" s="58"/>
      <c r="C499" s="58">
        <v>4520</v>
      </c>
      <c r="D499" s="32" t="s">
        <v>268</v>
      </c>
      <c r="E499" s="30"/>
      <c r="F499" s="30"/>
      <c r="G499" s="30"/>
      <c r="H499" s="30" t="e">
        <f t="shared" si="93"/>
        <v>#DIV/0!</v>
      </c>
      <c r="I499" s="30"/>
      <c r="J499" s="30"/>
      <c r="K499" s="30"/>
      <c r="L499" s="30"/>
      <c r="M499" s="31"/>
      <c r="N499" s="30"/>
      <c r="O499" s="30"/>
      <c r="P499" s="30"/>
      <c r="Q499" s="30"/>
      <c r="R499" s="18"/>
      <c r="S499" s="23"/>
      <c r="T499" s="18"/>
      <c r="U499" s="18"/>
      <c r="V499" s="13"/>
      <c r="W499" s="13"/>
      <c r="X499" s="13"/>
    </row>
    <row r="500" spans="1:24" ht="31.9" hidden="1" customHeight="1">
      <c r="A500" s="28"/>
      <c r="B500" s="58"/>
      <c r="C500" s="58" t="s">
        <v>111</v>
      </c>
      <c r="D500" s="29" t="s">
        <v>112</v>
      </c>
      <c r="E500" s="30"/>
      <c r="F500" s="30"/>
      <c r="G500" s="30"/>
      <c r="H500" s="30" t="e">
        <f t="shared" si="93"/>
        <v>#DIV/0!</v>
      </c>
      <c r="I500" s="30">
        <v>890</v>
      </c>
      <c r="J500" s="30">
        <v>0</v>
      </c>
      <c r="K500" s="30"/>
      <c r="L500" s="30">
        <v>0</v>
      </c>
      <c r="M500" s="31">
        <v>900</v>
      </c>
      <c r="N500" s="30">
        <v>900</v>
      </c>
      <c r="O500" s="30">
        <f t="shared" si="95"/>
        <v>100</v>
      </c>
      <c r="P500" s="30">
        <v>0</v>
      </c>
      <c r="Q500" s="30"/>
      <c r="R500" s="18"/>
      <c r="S500" s="23"/>
      <c r="T500" s="98"/>
      <c r="U500" s="18"/>
      <c r="V500" s="13"/>
      <c r="W500" s="13"/>
      <c r="X500" s="13"/>
    </row>
    <row r="501" spans="1:24" ht="17.100000000000001" hidden="1" customHeight="1">
      <c r="A501" s="28"/>
      <c r="B501" s="58"/>
      <c r="C501" s="58" t="s">
        <v>35</v>
      </c>
      <c r="D501" s="29" t="s">
        <v>36</v>
      </c>
      <c r="E501" s="30">
        <v>0</v>
      </c>
      <c r="F501" s="30">
        <v>0</v>
      </c>
      <c r="G501" s="30">
        <v>0</v>
      </c>
      <c r="H501" s="30" t="e">
        <f t="shared" si="93"/>
        <v>#DIV/0!</v>
      </c>
      <c r="I501" s="30">
        <v>0</v>
      </c>
      <c r="J501" s="30">
        <v>0</v>
      </c>
      <c r="K501" s="30">
        <v>0</v>
      </c>
      <c r="L501" s="30">
        <v>0</v>
      </c>
      <c r="M501" s="31">
        <v>0</v>
      </c>
      <c r="N501" s="30">
        <v>0</v>
      </c>
      <c r="O501" s="30" t="e">
        <f t="shared" si="95"/>
        <v>#DIV/0!</v>
      </c>
      <c r="P501" s="30">
        <v>0</v>
      </c>
      <c r="Q501" s="30"/>
      <c r="R501" s="18"/>
      <c r="S501" s="23"/>
      <c r="T501" s="18"/>
      <c r="U501" s="18"/>
      <c r="V501" s="13"/>
      <c r="W501" s="13"/>
      <c r="X501" s="13"/>
    </row>
    <row r="502" spans="1:24" ht="17.100000000000001" customHeight="1">
      <c r="A502" s="28"/>
      <c r="B502" s="85">
        <v>80107</v>
      </c>
      <c r="C502" s="85"/>
      <c r="D502" s="25" t="s">
        <v>290</v>
      </c>
      <c r="E502" s="26">
        <f>SUM(E503:E509)</f>
        <v>0</v>
      </c>
      <c r="F502" s="26">
        <f t="shared" ref="F502:G502" si="96">SUM(F503:F509)</f>
        <v>0</v>
      </c>
      <c r="G502" s="26">
        <f t="shared" si="96"/>
        <v>306000</v>
      </c>
      <c r="H502" s="26">
        <v>0</v>
      </c>
      <c r="I502" s="26"/>
      <c r="J502" s="26"/>
      <c r="K502" s="26"/>
      <c r="L502" s="30"/>
      <c r="M502" s="31"/>
      <c r="N502" s="30"/>
      <c r="O502" s="30"/>
      <c r="P502" s="30"/>
      <c r="Q502" s="30"/>
      <c r="R502" s="18"/>
      <c r="S502" s="23"/>
      <c r="T502" s="18"/>
      <c r="U502" s="18"/>
      <c r="V502" s="13"/>
      <c r="W502" s="13"/>
      <c r="X502" s="13"/>
    </row>
    <row r="503" spans="1:24" ht="17.100000000000001" customHeight="1">
      <c r="A503" s="28"/>
      <c r="B503" s="232"/>
      <c r="C503" s="69" t="s">
        <v>115</v>
      </c>
      <c r="D503" s="32" t="s">
        <v>116</v>
      </c>
      <c r="E503" s="240">
        <v>0</v>
      </c>
      <c r="F503" s="240">
        <v>0</v>
      </c>
      <c r="G503" s="240">
        <v>16000</v>
      </c>
      <c r="H503" s="240">
        <v>0</v>
      </c>
      <c r="I503" s="240"/>
      <c r="J503" s="240"/>
      <c r="K503" s="240"/>
      <c r="L503" s="30"/>
      <c r="M503" s="31"/>
      <c r="N503" s="30"/>
      <c r="O503" s="30"/>
      <c r="P503" s="30"/>
      <c r="Q503" s="30"/>
      <c r="R503" s="18"/>
      <c r="S503" s="23"/>
      <c r="T503" s="18"/>
      <c r="U503" s="18"/>
      <c r="V503" s="13"/>
      <c r="W503" s="13"/>
      <c r="X503" s="13"/>
    </row>
    <row r="504" spans="1:24" ht="17.100000000000001" customHeight="1">
      <c r="A504" s="28"/>
      <c r="B504" s="58"/>
      <c r="C504" s="69" t="s">
        <v>27</v>
      </c>
      <c r="D504" s="32" t="s">
        <v>28</v>
      </c>
      <c r="E504" s="30">
        <v>0</v>
      </c>
      <c r="F504" s="30">
        <v>0</v>
      </c>
      <c r="G504" s="30">
        <v>42000</v>
      </c>
      <c r="H504" s="30">
        <v>0</v>
      </c>
      <c r="I504" s="30"/>
      <c r="J504" s="30"/>
      <c r="K504" s="30"/>
      <c r="L504" s="30"/>
      <c r="M504" s="31"/>
      <c r="N504" s="30"/>
      <c r="O504" s="30"/>
      <c r="P504" s="30"/>
      <c r="Q504" s="30"/>
      <c r="R504" s="18"/>
      <c r="S504" s="23"/>
      <c r="T504" s="18"/>
      <c r="U504" s="18"/>
      <c r="V504" s="13"/>
      <c r="W504" s="13"/>
      <c r="X504" s="13"/>
    </row>
    <row r="505" spans="1:24" ht="17.100000000000001" customHeight="1">
      <c r="A505" s="28"/>
      <c r="B505" s="58"/>
      <c r="C505" s="69" t="s">
        <v>29</v>
      </c>
      <c r="D505" s="29" t="s">
        <v>402</v>
      </c>
      <c r="E505" s="30">
        <v>0</v>
      </c>
      <c r="F505" s="30">
        <v>0</v>
      </c>
      <c r="G505" s="30">
        <v>6500</v>
      </c>
      <c r="H505" s="30">
        <v>0</v>
      </c>
      <c r="I505" s="30"/>
      <c r="J505" s="30"/>
      <c r="K505" s="30"/>
      <c r="L505" s="30"/>
      <c r="M505" s="31"/>
      <c r="N505" s="30"/>
      <c r="O505" s="30"/>
      <c r="P505" s="30"/>
      <c r="Q505" s="30"/>
      <c r="R505" s="18"/>
      <c r="S505" s="23"/>
      <c r="T505" s="18"/>
      <c r="U505" s="18"/>
      <c r="V505" s="13"/>
      <c r="W505" s="13"/>
      <c r="X505" s="13"/>
    </row>
    <row r="506" spans="1:24" ht="33" customHeight="1">
      <c r="A506" s="28"/>
      <c r="B506" s="58"/>
      <c r="C506" s="58" t="s">
        <v>124</v>
      </c>
      <c r="D506" s="29" t="s">
        <v>125</v>
      </c>
      <c r="E506" s="30">
        <v>0</v>
      </c>
      <c r="F506" s="30">
        <v>0</v>
      </c>
      <c r="G506" s="30">
        <v>11000</v>
      </c>
      <c r="H506" s="30">
        <v>0</v>
      </c>
      <c r="I506" s="30"/>
      <c r="J506" s="30"/>
      <c r="K506" s="30"/>
      <c r="L506" s="30"/>
      <c r="M506" s="31"/>
      <c r="N506" s="30"/>
      <c r="O506" s="30"/>
      <c r="P506" s="30"/>
      <c r="Q506" s="30"/>
      <c r="R506" s="18"/>
      <c r="S506" s="23"/>
      <c r="T506" s="18"/>
      <c r="U506" s="18"/>
      <c r="V506" s="13"/>
      <c r="W506" s="13"/>
      <c r="X506" s="13"/>
    </row>
    <row r="507" spans="1:24" ht="30.75" customHeight="1">
      <c r="A507" s="28"/>
      <c r="B507" s="58"/>
      <c r="C507" s="58">
        <v>4710</v>
      </c>
      <c r="D507" s="29" t="s">
        <v>393</v>
      </c>
      <c r="E507" s="30">
        <v>0</v>
      </c>
      <c r="F507" s="30">
        <v>0</v>
      </c>
      <c r="G507" s="30">
        <v>500</v>
      </c>
      <c r="H507" s="30">
        <v>0</v>
      </c>
      <c r="I507" s="30"/>
      <c r="J507" s="30"/>
      <c r="K507" s="30"/>
      <c r="L507" s="30"/>
      <c r="M507" s="31"/>
      <c r="N507" s="30"/>
      <c r="O507" s="30"/>
      <c r="P507" s="30"/>
      <c r="Q507" s="30"/>
      <c r="R507" s="18"/>
      <c r="S507" s="23"/>
      <c r="T507" s="18"/>
      <c r="U507" s="18"/>
      <c r="V507" s="13"/>
      <c r="W507" s="13"/>
      <c r="X507" s="13"/>
    </row>
    <row r="508" spans="1:24" ht="17.100000000000001" customHeight="1">
      <c r="A508" s="28"/>
      <c r="B508" s="58"/>
      <c r="C508" s="58">
        <v>4790</v>
      </c>
      <c r="D508" s="29" t="s">
        <v>409</v>
      </c>
      <c r="E508" s="30">
        <v>0</v>
      </c>
      <c r="F508" s="30">
        <v>0</v>
      </c>
      <c r="G508" s="30">
        <v>210000</v>
      </c>
      <c r="H508" s="30">
        <v>0</v>
      </c>
      <c r="I508" s="30"/>
      <c r="J508" s="30"/>
      <c r="K508" s="30"/>
      <c r="L508" s="30"/>
      <c r="M508" s="31"/>
      <c r="N508" s="30"/>
      <c r="O508" s="30"/>
      <c r="P508" s="30"/>
      <c r="Q508" s="30"/>
      <c r="R508" s="18"/>
      <c r="S508" s="23"/>
      <c r="T508" s="18"/>
      <c r="U508" s="18"/>
      <c r="V508" s="13"/>
      <c r="W508" s="13"/>
      <c r="X508" s="13"/>
    </row>
    <row r="509" spans="1:24" ht="17.100000000000001" customHeight="1">
      <c r="A509" s="28"/>
      <c r="B509" s="58"/>
      <c r="C509" s="58">
        <v>4800</v>
      </c>
      <c r="D509" s="29" t="s">
        <v>410</v>
      </c>
      <c r="E509" s="30">
        <v>0</v>
      </c>
      <c r="F509" s="30">
        <v>0</v>
      </c>
      <c r="G509" s="30">
        <v>20000</v>
      </c>
      <c r="H509" s="30">
        <v>0</v>
      </c>
      <c r="I509" s="30"/>
      <c r="J509" s="30"/>
      <c r="K509" s="30"/>
      <c r="L509" s="30"/>
      <c r="M509" s="31"/>
      <c r="N509" s="30"/>
      <c r="O509" s="30"/>
      <c r="P509" s="30"/>
      <c r="Q509" s="30"/>
      <c r="R509" s="18"/>
      <c r="S509" s="23"/>
      <c r="T509" s="18"/>
      <c r="U509" s="18"/>
      <c r="V509" s="13"/>
      <c r="W509" s="13"/>
      <c r="X509" s="13"/>
    </row>
    <row r="510" spans="1:24" ht="17.100000000000001" customHeight="1">
      <c r="A510" s="24"/>
      <c r="B510" s="85" t="s">
        <v>199</v>
      </c>
      <c r="C510" s="208"/>
      <c r="D510" s="25" t="s">
        <v>200</v>
      </c>
      <c r="E510" s="26">
        <f>SUM(E512:E522)</f>
        <v>725000</v>
      </c>
      <c r="F510" s="26">
        <f t="shared" ref="F510:G510" si="97">SUM(F512:F522)</f>
        <v>337979.03</v>
      </c>
      <c r="G510" s="26">
        <f t="shared" si="97"/>
        <v>677160</v>
      </c>
      <c r="H510" s="26">
        <f>G510/F510*100</f>
        <v>200.35562561381397</v>
      </c>
      <c r="I510" s="26">
        <f t="shared" ref="I510:N510" si="98">I511+I512+I513+I514+I515+I517+I518+I519+I520+I521+I522</f>
        <v>273420.02</v>
      </c>
      <c r="J510" s="26">
        <f t="shared" si="98"/>
        <v>0</v>
      </c>
      <c r="K510" s="26">
        <f t="shared" si="98"/>
        <v>0</v>
      </c>
      <c r="L510" s="26">
        <f t="shared" si="98"/>
        <v>0</v>
      </c>
      <c r="M510" s="27">
        <f t="shared" si="98"/>
        <v>445088</v>
      </c>
      <c r="N510" s="27">
        <f t="shared" si="98"/>
        <v>485950</v>
      </c>
      <c r="O510" s="27">
        <f t="shared" si="95"/>
        <v>109.18065640951902</v>
      </c>
      <c r="P510" s="27">
        <f>P511+P512+P513+P514+P515+P517+P518+P519+P520+P521+P522</f>
        <v>0</v>
      </c>
      <c r="Q510" s="27"/>
      <c r="R510" s="18"/>
      <c r="S510" s="23"/>
      <c r="T510" s="18"/>
      <c r="U510" s="18"/>
      <c r="V510" s="13"/>
      <c r="W510" s="13"/>
      <c r="X510" s="13"/>
    </row>
    <row r="511" spans="1:24" ht="17.100000000000001" hidden="1" customHeight="1">
      <c r="A511" s="28"/>
      <c r="B511" s="58"/>
      <c r="C511" s="69" t="s">
        <v>115</v>
      </c>
      <c r="D511" s="32" t="s">
        <v>116</v>
      </c>
      <c r="E511" s="33"/>
      <c r="F511" s="33"/>
      <c r="G511" s="33"/>
      <c r="H511" s="33" t="e">
        <f>G511/F511*100</f>
        <v>#DIV/0!</v>
      </c>
      <c r="I511" s="33">
        <v>0</v>
      </c>
      <c r="J511" s="33">
        <v>0</v>
      </c>
      <c r="K511" s="33">
        <v>0</v>
      </c>
      <c r="L511" s="33">
        <v>0</v>
      </c>
      <c r="M511" s="31">
        <v>600</v>
      </c>
      <c r="N511" s="30">
        <v>600</v>
      </c>
      <c r="O511" s="30">
        <f t="shared" si="95"/>
        <v>100</v>
      </c>
      <c r="P511" s="30">
        <v>0</v>
      </c>
      <c r="Q511" s="30"/>
      <c r="R511" s="18"/>
      <c r="S511" s="23"/>
      <c r="T511" s="98"/>
      <c r="U511" s="18"/>
      <c r="V511" s="13"/>
      <c r="W511" s="13"/>
      <c r="X511" s="13"/>
    </row>
    <row r="512" spans="1:24" ht="17.100000000000001" customHeight="1">
      <c r="A512" s="28"/>
      <c r="B512" s="58"/>
      <c r="C512" s="69" t="s">
        <v>25</v>
      </c>
      <c r="D512" s="32" t="s">
        <v>26</v>
      </c>
      <c r="E512" s="33">
        <v>25000</v>
      </c>
      <c r="F512" s="33">
        <v>11889.99</v>
      </c>
      <c r="G512" s="33">
        <v>26000</v>
      </c>
      <c r="H512" s="33">
        <f t="shared" ref="H512:H569" si="99">G512/F512*100</f>
        <v>218.67133614073686</v>
      </c>
      <c r="I512" s="33">
        <v>56806.06</v>
      </c>
      <c r="J512" s="33">
        <v>0</v>
      </c>
      <c r="K512" s="33"/>
      <c r="L512" s="33">
        <v>0</v>
      </c>
      <c r="M512" s="31">
        <v>70500</v>
      </c>
      <c r="N512" s="30">
        <v>92720</v>
      </c>
      <c r="O512" s="30">
        <f t="shared" si="95"/>
        <v>131.51773049645391</v>
      </c>
      <c r="P512" s="30">
        <v>0</v>
      </c>
      <c r="Q512" s="30"/>
      <c r="R512" s="18"/>
      <c r="S512" s="23"/>
      <c r="T512" s="18"/>
      <c r="U512" s="18"/>
      <c r="V512" s="13"/>
      <c r="W512" s="13"/>
      <c r="X512" s="13"/>
    </row>
    <row r="513" spans="1:24" ht="17.100000000000001" customHeight="1">
      <c r="A513" s="28"/>
      <c r="B513" s="58"/>
      <c r="C513" s="69" t="s">
        <v>99</v>
      </c>
      <c r="D513" s="32" t="s">
        <v>100</v>
      </c>
      <c r="E513" s="33">
        <v>2500</v>
      </c>
      <c r="F513" s="33">
        <v>591.6</v>
      </c>
      <c r="G513" s="33">
        <v>2000</v>
      </c>
      <c r="H513" s="33">
        <f t="shared" si="99"/>
        <v>338.06626098715344</v>
      </c>
      <c r="I513" s="33">
        <v>6507.79</v>
      </c>
      <c r="J513" s="33">
        <v>0</v>
      </c>
      <c r="K513" s="33"/>
      <c r="L513" s="33">
        <v>0</v>
      </c>
      <c r="M513" s="31">
        <v>5270</v>
      </c>
      <c r="N513" s="30">
        <v>6480</v>
      </c>
      <c r="O513" s="30">
        <f t="shared" si="95"/>
        <v>122.96015180265654</v>
      </c>
      <c r="P513" s="30">
        <v>0</v>
      </c>
      <c r="Q513" s="30"/>
      <c r="R513" s="18"/>
      <c r="S513" s="23"/>
      <c r="T513" s="98"/>
      <c r="U513" s="18"/>
      <c r="V513" s="13"/>
      <c r="W513" s="13"/>
      <c r="X513" s="13"/>
    </row>
    <row r="514" spans="1:24" ht="17.100000000000001" customHeight="1">
      <c r="A514" s="28"/>
      <c r="B514" s="58"/>
      <c r="C514" s="69" t="s">
        <v>27</v>
      </c>
      <c r="D514" s="32" t="s">
        <v>28</v>
      </c>
      <c r="E514" s="33">
        <v>5000</v>
      </c>
      <c r="F514" s="33">
        <v>2113.13</v>
      </c>
      <c r="G514" s="33">
        <v>5000</v>
      </c>
      <c r="H514" s="33">
        <f t="shared" si="99"/>
        <v>236.61582581289363</v>
      </c>
      <c r="I514" s="33">
        <v>10393.65</v>
      </c>
      <c r="J514" s="33">
        <v>0</v>
      </c>
      <c r="K514" s="33"/>
      <c r="L514" s="33">
        <v>0</v>
      </c>
      <c r="M514" s="31">
        <v>12950</v>
      </c>
      <c r="N514" s="30">
        <v>14490</v>
      </c>
      <c r="O514" s="30">
        <f t="shared" si="95"/>
        <v>111.89189189189189</v>
      </c>
      <c r="P514" s="30">
        <v>0</v>
      </c>
      <c r="Q514" s="30"/>
      <c r="R514" s="18"/>
      <c r="S514" s="23"/>
      <c r="T514" s="98"/>
      <c r="U514" s="18"/>
      <c r="V514" s="13"/>
      <c r="W514" s="13"/>
      <c r="X514" s="13"/>
    </row>
    <row r="515" spans="1:24" ht="32.25" customHeight="1">
      <c r="A515" s="28"/>
      <c r="B515" s="58"/>
      <c r="C515" s="69" t="s">
        <v>29</v>
      </c>
      <c r="D515" s="29" t="s">
        <v>402</v>
      </c>
      <c r="E515" s="33">
        <v>800</v>
      </c>
      <c r="F515" s="33">
        <v>227.64</v>
      </c>
      <c r="G515" s="33">
        <v>1000</v>
      </c>
      <c r="H515" s="33">
        <v>0</v>
      </c>
      <c r="I515" s="33">
        <v>1291.03</v>
      </c>
      <c r="J515" s="33">
        <v>0</v>
      </c>
      <c r="K515" s="33"/>
      <c r="L515" s="33">
        <v>0</v>
      </c>
      <c r="M515" s="31">
        <v>1860</v>
      </c>
      <c r="N515" s="30">
        <v>2070</v>
      </c>
      <c r="O515" s="30">
        <f t="shared" si="95"/>
        <v>111.29032258064515</v>
      </c>
      <c r="P515" s="30">
        <v>0</v>
      </c>
      <c r="Q515" s="30"/>
      <c r="R515" s="18"/>
      <c r="S515" s="23"/>
      <c r="T515" s="98"/>
      <c r="U515" s="18"/>
      <c r="V515" s="13"/>
      <c r="W515" s="13"/>
      <c r="X515" s="13"/>
    </row>
    <row r="516" spans="1:24" ht="17.100000000000001" customHeight="1">
      <c r="A516" s="28"/>
      <c r="B516" s="58"/>
      <c r="C516" s="69">
        <v>4170</v>
      </c>
      <c r="D516" s="32" t="s">
        <v>70</v>
      </c>
      <c r="E516" s="33">
        <v>10000</v>
      </c>
      <c r="F516" s="33">
        <v>0</v>
      </c>
      <c r="G516" s="33">
        <v>1000</v>
      </c>
      <c r="H516" s="33">
        <v>0</v>
      </c>
      <c r="I516" s="33"/>
      <c r="J516" s="33"/>
      <c r="K516" s="33"/>
      <c r="L516" s="33"/>
      <c r="M516" s="31"/>
      <c r="N516" s="30"/>
      <c r="O516" s="30"/>
      <c r="P516" s="30"/>
      <c r="Q516" s="30"/>
      <c r="R516" s="18"/>
      <c r="S516" s="23"/>
      <c r="T516" s="98"/>
      <c r="U516" s="18"/>
      <c r="V516" s="13"/>
      <c r="W516" s="13"/>
      <c r="X516" s="13"/>
    </row>
    <row r="517" spans="1:24" ht="17.100000000000001" customHeight="1">
      <c r="A517" s="28"/>
      <c r="B517" s="58"/>
      <c r="C517" s="69" t="s">
        <v>31</v>
      </c>
      <c r="D517" s="32" t="s">
        <v>32</v>
      </c>
      <c r="E517" s="33">
        <v>10000</v>
      </c>
      <c r="F517" s="33">
        <v>4261.3500000000004</v>
      </c>
      <c r="G517" s="33">
        <v>10000</v>
      </c>
      <c r="H517" s="33">
        <f t="shared" si="99"/>
        <v>234.66741760240296</v>
      </c>
      <c r="I517" s="33">
        <v>17784.419999999998</v>
      </c>
      <c r="J517" s="33">
        <v>0</v>
      </c>
      <c r="K517" s="33"/>
      <c r="L517" s="33">
        <v>0</v>
      </c>
      <c r="M517" s="31">
        <v>50000</v>
      </c>
      <c r="N517" s="30">
        <v>51000</v>
      </c>
      <c r="O517" s="30">
        <f t="shared" si="95"/>
        <v>102</v>
      </c>
      <c r="P517" s="30">
        <v>0</v>
      </c>
      <c r="Q517" s="30"/>
      <c r="R517" s="18"/>
      <c r="S517" s="23"/>
      <c r="T517" s="98"/>
      <c r="U517" s="18"/>
      <c r="V517" s="13"/>
      <c r="W517" s="13"/>
      <c r="X517" s="13"/>
    </row>
    <row r="518" spans="1:24" ht="17.100000000000001" hidden="1" customHeight="1">
      <c r="A518" s="28"/>
      <c r="B518" s="58"/>
      <c r="C518" s="69" t="s">
        <v>51</v>
      </c>
      <c r="D518" s="32" t="s">
        <v>52</v>
      </c>
      <c r="E518" s="33"/>
      <c r="F518" s="33"/>
      <c r="G518" s="33"/>
      <c r="H518" s="33" t="e">
        <f t="shared" si="99"/>
        <v>#DIV/0!</v>
      </c>
      <c r="I518" s="33">
        <v>17044.27</v>
      </c>
      <c r="J518" s="33">
        <v>0</v>
      </c>
      <c r="K518" s="33">
        <v>0</v>
      </c>
      <c r="L518" s="33">
        <v>0</v>
      </c>
      <c r="M518" s="31">
        <v>8000</v>
      </c>
      <c r="N518" s="30">
        <v>10000</v>
      </c>
      <c r="O518" s="30">
        <f t="shared" si="95"/>
        <v>125</v>
      </c>
      <c r="P518" s="30">
        <v>0</v>
      </c>
      <c r="Q518" s="30"/>
      <c r="R518" s="18"/>
      <c r="S518" s="23"/>
      <c r="T518" s="18"/>
      <c r="U518" s="18"/>
      <c r="V518" s="13"/>
      <c r="W518" s="13"/>
      <c r="X518" s="13"/>
    </row>
    <row r="519" spans="1:24" ht="17.100000000000001" customHeight="1">
      <c r="A519" s="28"/>
      <c r="B519" s="58"/>
      <c r="C519" s="58" t="s">
        <v>15</v>
      </c>
      <c r="D519" s="29" t="s">
        <v>16</v>
      </c>
      <c r="E519" s="30">
        <v>670000</v>
      </c>
      <c r="F519" s="30">
        <v>318095.32</v>
      </c>
      <c r="G519" s="30">
        <v>630000</v>
      </c>
      <c r="H519" s="30">
        <f t="shared" si="99"/>
        <v>198.05384121966964</v>
      </c>
      <c r="I519" s="30">
        <v>157386.79999999999</v>
      </c>
      <c r="J519" s="30">
        <v>0</v>
      </c>
      <c r="K519" s="30"/>
      <c r="L519" s="30">
        <v>0</v>
      </c>
      <c r="M519" s="31">
        <v>290000</v>
      </c>
      <c r="N519" s="30">
        <v>301000</v>
      </c>
      <c r="O519" s="30">
        <f t="shared" si="95"/>
        <v>103.79310344827586</v>
      </c>
      <c r="P519" s="30">
        <v>0</v>
      </c>
      <c r="Q519" s="30">
        <v>0</v>
      </c>
      <c r="R519" s="18"/>
      <c r="S519" s="23"/>
      <c r="T519" s="18"/>
      <c r="U519" s="18"/>
      <c r="V519" s="13"/>
      <c r="W519" s="13"/>
      <c r="X519" s="13"/>
    </row>
    <row r="520" spans="1:24" ht="25.15" hidden="1" customHeight="1">
      <c r="A520" s="28"/>
      <c r="B520" s="58"/>
      <c r="C520" s="58" t="s">
        <v>122</v>
      </c>
      <c r="D520" s="29" t="s">
        <v>123</v>
      </c>
      <c r="E520" s="30"/>
      <c r="F520" s="30"/>
      <c r="G520" s="30"/>
      <c r="H520" s="30" t="e">
        <f t="shared" si="99"/>
        <v>#DIV/0!</v>
      </c>
      <c r="I520" s="30">
        <v>300</v>
      </c>
      <c r="J520" s="30">
        <v>0</v>
      </c>
      <c r="K520" s="30">
        <v>0</v>
      </c>
      <c r="L520" s="30">
        <v>0</v>
      </c>
      <c r="M520" s="31">
        <v>400</v>
      </c>
      <c r="N520" s="30">
        <v>400</v>
      </c>
      <c r="O520" s="30">
        <f t="shared" si="95"/>
        <v>100</v>
      </c>
      <c r="P520" s="30">
        <v>0</v>
      </c>
      <c r="Q520" s="30"/>
      <c r="R520" s="18"/>
      <c r="S520" s="23"/>
      <c r="T520" s="18"/>
      <c r="U520" s="18"/>
      <c r="V520" s="13"/>
      <c r="W520" s="13"/>
      <c r="X520" s="13"/>
    </row>
    <row r="521" spans="1:24" ht="17.100000000000001" customHeight="1">
      <c r="A521" s="28"/>
      <c r="B521" s="58"/>
      <c r="C521" s="58" t="s">
        <v>33</v>
      </c>
      <c r="D521" s="29" t="s">
        <v>34</v>
      </c>
      <c r="E521" s="30">
        <v>900</v>
      </c>
      <c r="F521" s="30">
        <v>0</v>
      </c>
      <c r="G521" s="30">
        <v>500</v>
      </c>
      <c r="H521" s="30">
        <v>0</v>
      </c>
      <c r="I521" s="30">
        <v>3532</v>
      </c>
      <c r="J521" s="30">
        <v>0</v>
      </c>
      <c r="K521" s="30"/>
      <c r="L521" s="30">
        <v>0</v>
      </c>
      <c r="M521" s="31">
        <v>3320</v>
      </c>
      <c r="N521" s="30">
        <v>5000</v>
      </c>
      <c r="O521" s="30">
        <f t="shared" si="95"/>
        <v>150.60240963855424</v>
      </c>
      <c r="P521" s="30">
        <v>0</v>
      </c>
      <c r="Q521" s="30"/>
      <c r="R521" s="18"/>
      <c r="S521" s="23"/>
      <c r="T521" s="18"/>
      <c r="U521" s="18"/>
      <c r="V521" s="13"/>
      <c r="W521" s="13"/>
      <c r="X521" s="13"/>
    </row>
    <row r="522" spans="1:24" ht="27.6" customHeight="1">
      <c r="A522" s="28"/>
      <c r="B522" s="58"/>
      <c r="C522" s="58" t="s">
        <v>124</v>
      </c>
      <c r="D522" s="29" t="s">
        <v>125</v>
      </c>
      <c r="E522" s="30">
        <v>800</v>
      </c>
      <c r="F522" s="30">
        <v>800</v>
      </c>
      <c r="G522" s="30">
        <v>1660</v>
      </c>
      <c r="H522" s="30">
        <f t="shared" si="99"/>
        <v>207.50000000000003</v>
      </c>
      <c r="I522" s="30">
        <v>2374</v>
      </c>
      <c r="J522" s="30">
        <v>0</v>
      </c>
      <c r="K522" s="30"/>
      <c r="L522" s="30">
        <v>0</v>
      </c>
      <c r="M522" s="31">
        <v>2188</v>
      </c>
      <c r="N522" s="30">
        <v>2190</v>
      </c>
      <c r="O522" s="30">
        <f t="shared" si="95"/>
        <v>100.09140767824498</v>
      </c>
      <c r="P522" s="30">
        <v>0</v>
      </c>
      <c r="Q522" s="30"/>
      <c r="R522" s="18"/>
      <c r="S522" s="23"/>
      <c r="T522" s="98"/>
      <c r="U522" s="18"/>
      <c r="V522" s="13"/>
      <c r="W522" s="13"/>
      <c r="X522" s="13"/>
    </row>
    <row r="523" spans="1:24" ht="24.6" hidden="1" customHeight="1">
      <c r="A523" s="24"/>
      <c r="B523" s="127" t="s">
        <v>201</v>
      </c>
      <c r="C523" s="210"/>
      <c r="D523" s="38" t="s">
        <v>202</v>
      </c>
      <c r="E523" s="27">
        <f>E525+E526+E527+E528+E529+E530+E531+E532+E533+E534+E535+E536+E537+E538+E539+E540+E524</f>
        <v>0</v>
      </c>
      <c r="F523" s="27">
        <f>F525+F526+F527+F528+F529+F530+F531+F532+F533+F534+F535+F536+F537+F538+F539+F540+F524</f>
        <v>0</v>
      </c>
      <c r="G523" s="27">
        <f>G525+G526+G527+G528+G529+G530+G531+G532+G533+G534+G535+G536+G537+G538+G539+G540+G524</f>
        <v>0</v>
      </c>
      <c r="H523" s="30" t="e">
        <f t="shared" si="99"/>
        <v>#DIV/0!</v>
      </c>
      <c r="I523" s="27">
        <f>I525+I526+I527+I528+I529+I530+I531+I532+I533+I534+I535+I536+I537+I538+I539+I540+I524</f>
        <v>392413.63999999996</v>
      </c>
      <c r="J523" s="27">
        <f>J525+J526+J527+J528+J529+J530+J531+J532+J533+J534+J535+J536+J537+J538+J539+J540</f>
        <v>0</v>
      </c>
      <c r="K523" s="27">
        <f>K525+K526+K527+K528+K529+K530+K531+K532+K533+K534+K535+K536+K537+K538+K539+K540</f>
        <v>0</v>
      </c>
      <c r="L523" s="27">
        <f>L525+L526+L527+L528+L529+L530+L531+L532+L533+L534+L535+L536+L537+L538+L539+L540</f>
        <v>0</v>
      </c>
      <c r="M523" s="27">
        <f>M525+M526+M527+M528+M529+M530+M531+M532+M533+M534+M535+M536+M537+M538+M539+M540+M524</f>
        <v>518654</v>
      </c>
      <c r="N523" s="27">
        <f>N525+N526+N527+N528+N529+N530+N531+N532+N533+N534+N535+N536+N537+N538+N539+N540+N524</f>
        <v>596310</v>
      </c>
      <c r="O523" s="27">
        <f>N523/M523*100</f>
        <v>114.97260215866454</v>
      </c>
      <c r="P523" s="27">
        <f>P525+P526+P527+P528+P529+P530+P531+P532+P533+P534+P535+P536+P537+P538+P539+P540</f>
        <v>0</v>
      </c>
      <c r="Q523" s="27"/>
      <c r="R523" s="18"/>
      <c r="S523" s="23"/>
      <c r="T523" s="18"/>
      <c r="U523" s="18"/>
      <c r="V523" s="13"/>
      <c r="W523" s="13"/>
      <c r="X523" s="13"/>
    </row>
    <row r="524" spans="1:24" ht="17.100000000000001" hidden="1" customHeight="1">
      <c r="A524" s="24"/>
      <c r="B524" s="64"/>
      <c r="C524" s="69" t="s">
        <v>115</v>
      </c>
      <c r="D524" s="32" t="s">
        <v>116</v>
      </c>
      <c r="E524" s="84">
        <v>0</v>
      </c>
      <c r="F524" s="84">
        <v>0</v>
      </c>
      <c r="G524" s="84">
        <v>0</v>
      </c>
      <c r="H524" s="30" t="e">
        <f t="shared" si="99"/>
        <v>#DIV/0!</v>
      </c>
      <c r="I524" s="84">
        <v>0</v>
      </c>
      <c r="J524" s="84">
        <v>0</v>
      </c>
      <c r="K524" s="84"/>
      <c r="L524" s="84">
        <v>0</v>
      </c>
      <c r="M524" s="45">
        <v>100</v>
      </c>
      <c r="N524" s="45">
        <v>100</v>
      </c>
      <c r="O524" s="30">
        <f>N524/M524*100</f>
        <v>100</v>
      </c>
      <c r="P524" s="45">
        <v>0</v>
      </c>
      <c r="Q524" s="45"/>
      <c r="R524" s="18"/>
      <c r="S524" s="23"/>
      <c r="T524" s="122"/>
      <c r="U524" s="18"/>
      <c r="V524" s="13"/>
      <c r="W524" s="13"/>
      <c r="X524" s="13"/>
    </row>
    <row r="525" spans="1:24" ht="17.100000000000001" hidden="1" customHeight="1">
      <c r="A525" s="28"/>
      <c r="B525" s="58"/>
      <c r="C525" s="69" t="s">
        <v>25</v>
      </c>
      <c r="D525" s="32" t="s">
        <v>26</v>
      </c>
      <c r="E525" s="33">
        <v>0</v>
      </c>
      <c r="F525" s="33">
        <v>0</v>
      </c>
      <c r="G525" s="33">
        <v>0</v>
      </c>
      <c r="H525" s="30" t="e">
        <f t="shared" si="99"/>
        <v>#DIV/0!</v>
      </c>
      <c r="I525" s="33">
        <v>254226.21</v>
      </c>
      <c r="J525" s="33">
        <v>0</v>
      </c>
      <c r="K525" s="33">
        <v>0</v>
      </c>
      <c r="L525" s="33">
        <v>0</v>
      </c>
      <c r="M525" s="31">
        <v>344780</v>
      </c>
      <c r="N525" s="30">
        <v>395590</v>
      </c>
      <c r="O525" s="30">
        <f>N525/M525*100</f>
        <v>114.73693369685016</v>
      </c>
      <c r="P525" s="30">
        <v>0</v>
      </c>
      <c r="Q525" s="30"/>
      <c r="R525" s="18"/>
      <c r="S525" s="23"/>
      <c r="T525" s="18"/>
      <c r="U525" s="18"/>
      <c r="V525" s="13"/>
      <c r="W525" s="13"/>
      <c r="X525" s="13"/>
    </row>
    <row r="526" spans="1:24" ht="17.100000000000001" hidden="1" customHeight="1">
      <c r="A526" s="28"/>
      <c r="B526" s="58"/>
      <c r="C526" s="69" t="s">
        <v>99</v>
      </c>
      <c r="D526" s="32" t="s">
        <v>100</v>
      </c>
      <c r="E526" s="33">
        <v>0</v>
      </c>
      <c r="F526" s="33">
        <v>0</v>
      </c>
      <c r="G526" s="33">
        <v>0</v>
      </c>
      <c r="H526" s="30" t="e">
        <f t="shared" si="99"/>
        <v>#DIV/0!</v>
      </c>
      <c r="I526" s="33">
        <v>29808.01</v>
      </c>
      <c r="J526" s="33">
        <v>0</v>
      </c>
      <c r="K526" s="33">
        <v>0</v>
      </c>
      <c r="L526" s="33">
        <v>0</v>
      </c>
      <c r="M526" s="31">
        <v>25970</v>
      </c>
      <c r="N526" s="30">
        <v>31970</v>
      </c>
      <c r="O526" s="30">
        <f t="shared" ref="O526:O534" si="100">N526/M526*100</f>
        <v>123.10358105506354</v>
      </c>
      <c r="P526" s="30">
        <v>0</v>
      </c>
      <c r="Q526" s="30"/>
      <c r="R526" s="18"/>
      <c r="S526" s="23"/>
      <c r="T526" s="98"/>
      <c r="U526" s="18"/>
      <c r="V526" s="13"/>
      <c r="W526" s="13"/>
      <c r="X526" s="13"/>
    </row>
    <row r="527" spans="1:24" ht="17.100000000000001" hidden="1" customHeight="1">
      <c r="A527" s="28"/>
      <c r="B527" s="58"/>
      <c r="C527" s="69" t="s">
        <v>27</v>
      </c>
      <c r="D527" s="32" t="s">
        <v>28</v>
      </c>
      <c r="E527" s="33">
        <v>0</v>
      </c>
      <c r="F527" s="33">
        <v>0</v>
      </c>
      <c r="G527" s="33">
        <v>0</v>
      </c>
      <c r="H527" s="30" t="e">
        <f t="shared" si="99"/>
        <v>#DIV/0!</v>
      </c>
      <c r="I527" s="33">
        <v>43965.33</v>
      </c>
      <c r="J527" s="33">
        <v>0</v>
      </c>
      <c r="K527" s="33">
        <v>0</v>
      </c>
      <c r="L527" s="33">
        <v>0</v>
      </c>
      <c r="M527" s="31">
        <v>61980</v>
      </c>
      <c r="N527" s="30">
        <v>71430</v>
      </c>
      <c r="O527" s="30">
        <f t="shared" si="100"/>
        <v>115.24685382381415</v>
      </c>
      <c r="P527" s="30">
        <v>0</v>
      </c>
      <c r="Q527" s="30"/>
      <c r="R527" s="18"/>
      <c r="S527" s="23"/>
      <c r="T527" s="98"/>
      <c r="U527" s="18"/>
      <c r="V527" s="13"/>
      <c r="W527" s="13"/>
      <c r="X527" s="13"/>
    </row>
    <row r="528" spans="1:24" ht="17.100000000000001" hidden="1" customHeight="1">
      <c r="A528" s="28"/>
      <c r="B528" s="58"/>
      <c r="C528" s="69" t="s">
        <v>29</v>
      </c>
      <c r="D528" s="32" t="s">
        <v>30</v>
      </c>
      <c r="E528" s="33">
        <v>0</v>
      </c>
      <c r="F528" s="33">
        <v>0</v>
      </c>
      <c r="G528" s="33">
        <v>0</v>
      </c>
      <c r="H528" s="30" t="e">
        <f t="shared" si="99"/>
        <v>#DIV/0!</v>
      </c>
      <c r="I528" s="33">
        <v>4313.42</v>
      </c>
      <c r="J528" s="33">
        <v>0</v>
      </c>
      <c r="K528" s="33">
        <v>0</v>
      </c>
      <c r="L528" s="33">
        <v>0</v>
      </c>
      <c r="M528" s="31">
        <v>8880</v>
      </c>
      <c r="N528" s="30">
        <v>8040</v>
      </c>
      <c r="O528" s="30">
        <f t="shared" si="100"/>
        <v>90.540540540540533</v>
      </c>
      <c r="P528" s="30">
        <v>0</v>
      </c>
      <c r="Q528" s="30"/>
      <c r="R528" s="18"/>
      <c r="S528" s="23"/>
      <c r="T528" s="98"/>
      <c r="U528" s="18"/>
      <c r="V528" s="13"/>
      <c r="W528" s="13"/>
      <c r="X528" s="13"/>
    </row>
    <row r="529" spans="1:24" ht="17.100000000000001" hidden="1" customHeight="1">
      <c r="A529" s="28"/>
      <c r="B529" s="58"/>
      <c r="C529" s="69" t="s">
        <v>69</v>
      </c>
      <c r="D529" s="32" t="s">
        <v>70</v>
      </c>
      <c r="E529" s="33">
        <v>0</v>
      </c>
      <c r="F529" s="33">
        <v>0</v>
      </c>
      <c r="G529" s="33">
        <v>0</v>
      </c>
      <c r="H529" s="30" t="e">
        <f t="shared" si="99"/>
        <v>#DIV/0!</v>
      </c>
      <c r="I529" s="33">
        <v>3120</v>
      </c>
      <c r="J529" s="33">
        <v>0</v>
      </c>
      <c r="K529" s="33">
        <v>0</v>
      </c>
      <c r="L529" s="33">
        <v>0</v>
      </c>
      <c r="M529" s="31">
        <v>13000</v>
      </c>
      <c r="N529" s="30">
        <v>13000</v>
      </c>
      <c r="O529" s="30">
        <f t="shared" si="100"/>
        <v>100</v>
      </c>
      <c r="P529" s="30">
        <v>0</v>
      </c>
      <c r="Q529" s="30"/>
      <c r="R529" s="18"/>
      <c r="S529" s="23"/>
      <c r="T529" s="98"/>
      <c r="U529" s="18"/>
      <c r="V529" s="13"/>
      <c r="W529" s="13"/>
      <c r="X529" s="13"/>
    </row>
    <row r="530" spans="1:24" ht="17.100000000000001" hidden="1" customHeight="1">
      <c r="A530" s="28"/>
      <c r="B530" s="58"/>
      <c r="C530" s="69" t="s">
        <v>31</v>
      </c>
      <c r="D530" s="32" t="s">
        <v>32</v>
      </c>
      <c r="E530" s="33">
        <v>0</v>
      </c>
      <c r="F530" s="33">
        <v>0</v>
      </c>
      <c r="G530" s="33">
        <v>0</v>
      </c>
      <c r="H530" s="30" t="e">
        <f t="shared" si="99"/>
        <v>#DIV/0!</v>
      </c>
      <c r="I530" s="33">
        <v>8021.16</v>
      </c>
      <c r="J530" s="33">
        <v>0</v>
      </c>
      <c r="K530" s="33">
        <v>0</v>
      </c>
      <c r="L530" s="33">
        <v>0</v>
      </c>
      <c r="M530" s="31">
        <v>10800</v>
      </c>
      <c r="N530" s="30">
        <v>17000</v>
      </c>
      <c r="O530" s="30">
        <f t="shared" si="100"/>
        <v>157.40740740740742</v>
      </c>
      <c r="P530" s="30">
        <v>0</v>
      </c>
      <c r="Q530" s="30"/>
      <c r="R530" s="63"/>
      <c r="S530" s="62"/>
      <c r="T530" s="98"/>
      <c r="U530" s="18"/>
      <c r="V530" s="13"/>
      <c r="W530" s="13"/>
      <c r="X530" s="13"/>
    </row>
    <row r="531" spans="1:24" ht="17.100000000000001" hidden="1" customHeight="1">
      <c r="A531" s="28"/>
      <c r="B531" s="58"/>
      <c r="C531" s="58" t="s">
        <v>51</v>
      </c>
      <c r="D531" s="29" t="s">
        <v>52</v>
      </c>
      <c r="E531" s="33">
        <v>0</v>
      </c>
      <c r="F531" s="33">
        <v>0</v>
      </c>
      <c r="G531" s="33">
        <v>0</v>
      </c>
      <c r="H531" s="30" t="e">
        <f t="shared" si="99"/>
        <v>#DIV/0!</v>
      </c>
      <c r="I531" s="33">
        <v>45</v>
      </c>
      <c r="J531" s="30">
        <v>0</v>
      </c>
      <c r="K531" s="30">
        <v>0</v>
      </c>
      <c r="L531" s="30">
        <v>0</v>
      </c>
      <c r="M531" s="31">
        <v>1500</v>
      </c>
      <c r="N531" s="30">
        <v>1500</v>
      </c>
      <c r="O531" s="30">
        <f t="shared" si="100"/>
        <v>100</v>
      </c>
      <c r="P531" s="30">
        <v>0</v>
      </c>
      <c r="Q531" s="30"/>
      <c r="R531" s="18"/>
      <c r="S531" s="23"/>
      <c r="T531" s="18"/>
      <c r="U531" s="18"/>
      <c r="V531" s="13"/>
      <c r="W531" s="13"/>
      <c r="X531" s="13"/>
    </row>
    <row r="532" spans="1:24" ht="17.100000000000001" hidden="1" customHeight="1">
      <c r="A532" s="28"/>
      <c r="B532" s="58"/>
      <c r="C532" s="58" t="s">
        <v>118</v>
      </c>
      <c r="D532" s="29" t="s">
        <v>119</v>
      </c>
      <c r="E532" s="30">
        <v>0</v>
      </c>
      <c r="F532" s="30">
        <v>0</v>
      </c>
      <c r="G532" s="30">
        <v>0</v>
      </c>
      <c r="H532" s="30" t="e">
        <f t="shared" si="99"/>
        <v>#DIV/0!</v>
      </c>
      <c r="I532" s="30">
        <v>320</v>
      </c>
      <c r="J532" s="30">
        <v>0</v>
      </c>
      <c r="K532" s="30">
        <v>0</v>
      </c>
      <c r="L532" s="30">
        <v>0</v>
      </c>
      <c r="M532" s="31">
        <v>1160</v>
      </c>
      <c r="N532" s="30">
        <v>1200</v>
      </c>
      <c r="O532" s="30">
        <f t="shared" si="100"/>
        <v>103.44827586206897</v>
      </c>
      <c r="P532" s="30">
        <v>0</v>
      </c>
      <c r="Q532" s="30"/>
      <c r="R532" s="18"/>
      <c r="S532" s="23"/>
      <c r="T532" s="18"/>
      <c r="U532" s="18"/>
      <c r="V532" s="13"/>
      <c r="W532" s="13"/>
      <c r="X532" s="13"/>
    </row>
    <row r="533" spans="1:24" ht="17.100000000000001" hidden="1" customHeight="1">
      <c r="A533" s="28"/>
      <c r="B533" s="58"/>
      <c r="C533" s="58" t="s">
        <v>15</v>
      </c>
      <c r="D533" s="29" t="s">
        <v>16</v>
      </c>
      <c r="E533" s="30">
        <v>0</v>
      </c>
      <c r="F533" s="30">
        <v>0</v>
      </c>
      <c r="G533" s="30">
        <v>0</v>
      </c>
      <c r="H533" s="30" t="e">
        <f t="shared" si="99"/>
        <v>#DIV/0!</v>
      </c>
      <c r="I533" s="30">
        <v>18965.03</v>
      </c>
      <c r="J533" s="30">
        <v>0</v>
      </c>
      <c r="K533" s="30">
        <v>0</v>
      </c>
      <c r="L533" s="30">
        <v>0</v>
      </c>
      <c r="M533" s="31">
        <v>9900</v>
      </c>
      <c r="N533" s="30">
        <v>13000</v>
      </c>
      <c r="O533" s="30">
        <f t="shared" si="100"/>
        <v>131.31313131313132</v>
      </c>
      <c r="P533" s="30">
        <v>0</v>
      </c>
      <c r="Q533" s="30"/>
      <c r="R533" s="18"/>
      <c r="S533" s="23"/>
      <c r="T533" s="18"/>
      <c r="U533" s="18"/>
      <c r="V533" s="13"/>
      <c r="W533" s="13"/>
      <c r="X533" s="13"/>
    </row>
    <row r="534" spans="1:24" ht="24.75" hidden="1" customHeight="1">
      <c r="A534" s="28"/>
      <c r="B534" s="58"/>
      <c r="C534" s="58" t="s">
        <v>122</v>
      </c>
      <c r="D534" s="29" t="s">
        <v>123</v>
      </c>
      <c r="E534" s="30">
        <v>0</v>
      </c>
      <c r="F534" s="30">
        <v>0</v>
      </c>
      <c r="G534" s="30">
        <v>0</v>
      </c>
      <c r="H534" s="30" t="e">
        <f t="shared" si="99"/>
        <v>#DIV/0!</v>
      </c>
      <c r="I534" s="30">
        <v>1227.02</v>
      </c>
      <c r="J534" s="30">
        <v>0</v>
      </c>
      <c r="K534" s="30">
        <v>0</v>
      </c>
      <c r="L534" s="30">
        <v>0</v>
      </c>
      <c r="M534" s="31">
        <v>1750</v>
      </c>
      <c r="N534" s="30">
        <v>2000</v>
      </c>
      <c r="O534" s="30">
        <f t="shared" si="100"/>
        <v>114.28571428571428</v>
      </c>
      <c r="P534" s="30">
        <v>0</v>
      </c>
      <c r="Q534" s="30"/>
      <c r="R534" s="18"/>
      <c r="S534" s="23"/>
      <c r="T534" s="18"/>
      <c r="U534" s="18"/>
      <c r="V534" s="13"/>
      <c r="W534" s="13"/>
      <c r="X534" s="13"/>
    </row>
    <row r="535" spans="1:24" ht="30" hidden="1" customHeight="1">
      <c r="A535" s="28"/>
      <c r="B535" s="58"/>
      <c r="C535" s="58" t="s">
        <v>77</v>
      </c>
      <c r="D535" s="29" t="s">
        <v>78</v>
      </c>
      <c r="E535" s="30">
        <v>0</v>
      </c>
      <c r="F535" s="30">
        <v>0</v>
      </c>
      <c r="G535" s="30">
        <v>0</v>
      </c>
      <c r="H535" s="30" t="e">
        <f t="shared" si="99"/>
        <v>#DIV/0!</v>
      </c>
      <c r="I535" s="30">
        <v>0</v>
      </c>
      <c r="J535" s="30">
        <v>0</v>
      </c>
      <c r="K535" s="30">
        <v>0</v>
      </c>
      <c r="L535" s="30">
        <v>0</v>
      </c>
      <c r="M535" s="31">
        <v>0</v>
      </c>
      <c r="N535" s="30">
        <v>500</v>
      </c>
      <c r="O535" s="30">
        <v>0</v>
      </c>
      <c r="P535" s="30">
        <v>0</v>
      </c>
      <c r="Q535" s="30"/>
      <c r="R535" s="18"/>
      <c r="S535" s="23"/>
      <c r="T535" s="18"/>
      <c r="U535" s="18"/>
      <c r="V535" s="13"/>
      <c r="W535" s="13"/>
      <c r="X535" s="13"/>
    </row>
    <row r="536" spans="1:24" ht="26.25" hidden="1" customHeight="1">
      <c r="A536" s="28"/>
      <c r="B536" s="58"/>
      <c r="C536" s="58" t="s">
        <v>133</v>
      </c>
      <c r="D536" s="29" t="s">
        <v>134</v>
      </c>
      <c r="E536" s="30">
        <v>0</v>
      </c>
      <c r="F536" s="30">
        <v>0</v>
      </c>
      <c r="G536" s="30">
        <v>0</v>
      </c>
      <c r="H536" s="30" t="e">
        <f t="shared" si="99"/>
        <v>#DIV/0!</v>
      </c>
      <c r="I536" s="30">
        <v>10003.959999999999</v>
      </c>
      <c r="J536" s="30">
        <v>0</v>
      </c>
      <c r="K536" s="30">
        <v>0</v>
      </c>
      <c r="L536" s="30">
        <v>0</v>
      </c>
      <c r="M536" s="31">
        <v>21400</v>
      </c>
      <c r="N536" s="30">
        <v>22000</v>
      </c>
      <c r="O536" s="30">
        <f>N536/M536*100</f>
        <v>102.803738317757</v>
      </c>
      <c r="P536" s="30">
        <v>0</v>
      </c>
      <c r="Q536" s="30"/>
      <c r="R536" s="18"/>
      <c r="S536" s="23"/>
      <c r="T536" s="18"/>
      <c r="U536" s="18"/>
      <c r="V536" s="13"/>
      <c r="W536" s="13"/>
      <c r="X536" s="13"/>
    </row>
    <row r="537" spans="1:24" ht="17.100000000000001" hidden="1" customHeight="1">
      <c r="A537" s="28"/>
      <c r="B537" s="58"/>
      <c r="C537" s="58" t="s">
        <v>107</v>
      </c>
      <c r="D537" s="29" t="s">
        <v>108</v>
      </c>
      <c r="E537" s="30">
        <v>0</v>
      </c>
      <c r="F537" s="30">
        <v>0</v>
      </c>
      <c r="G537" s="30">
        <v>0</v>
      </c>
      <c r="H537" s="30" t="e">
        <f t="shared" si="99"/>
        <v>#DIV/0!</v>
      </c>
      <c r="I537" s="30">
        <v>222</v>
      </c>
      <c r="J537" s="30">
        <v>0</v>
      </c>
      <c r="K537" s="30">
        <v>0</v>
      </c>
      <c r="L537" s="30">
        <v>0</v>
      </c>
      <c r="M537" s="31">
        <v>2500</v>
      </c>
      <c r="N537" s="30">
        <v>2500</v>
      </c>
      <c r="O537" s="30">
        <f>N537/M537*100</f>
        <v>100</v>
      </c>
      <c r="P537" s="30">
        <v>0</v>
      </c>
      <c r="Q537" s="30"/>
      <c r="R537" s="18"/>
      <c r="S537" s="23"/>
      <c r="T537" s="18"/>
      <c r="U537" s="18"/>
      <c r="V537" s="13"/>
      <c r="W537" s="13"/>
      <c r="X537" s="13"/>
    </row>
    <row r="538" spans="1:24" ht="17.100000000000001" hidden="1" customHeight="1">
      <c r="A538" s="28"/>
      <c r="B538" s="58"/>
      <c r="C538" s="58" t="s">
        <v>33</v>
      </c>
      <c r="D538" s="29" t="s">
        <v>34</v>
      </c>
      <c r="E538" s="30">
        <v>0</v>
      </c>
      <c r="F538" s="30">
        <v>0</v>
      </c>
      <c r="G538" s="30">
        <v>0</v>
      </c>
      <c r="H538" s="30" t="e">
        <f t="shared" si="99"/>
        <v>#DIV/0!</v>
      </c>
      <c r="I538" s="30">
        <v>0</v>
      </c>
      <c r="J538" s="30">
        <v>0</v>
      </c>
      <c r="K538" s="30">
        <v>0</v>
      </c>
      <c r="L538" s="30">
        <v>0</v>
      </c>
      <c r="M538" s="31">
        <v>0</v>
      </c>
      <c r="N538" s="30">
        <v>0</v>
      </c>
      <c r="O538" s="30">
        <v>0</v>
      </c>
      <c r="P538" s="30">
        <v>0</v>
      </c>
      <c r="Q538" s="30"/>
      <c r="R538" s="18"/>
      <c r="S538" s="23"/>
      <c r="T538" s="18"/>
      <c r="U538" s="18"/>
      <c r="V538" s="13"/>
      <c r="W538" s="13"/>
      <c r="X538" s="13"/>
    </row>
    <row r="539" spans="1:24" ht="23.45" hidden="1" customHeight="1">
      <c r="A539" s="28"/>
      <c r="B539" s="58"/>
      <c r="C539" s="58" t="s">
        <v>124</v>
      </c>
      <c r="D539" s="29" t="s">
        <v>125</v>
      </c>
      <c r="E539" s="30">
        <v>0</v>
      </c>
      <c r="F539" s="30">
        <v>0</v>
      </c>
      <c r="G539" s="30">
        <v>0</v>
      </c>
      <c r="H539" s="30" t="e">
        <f t="shared" si="99"/>
        <v>#DIV/0!</v>
      </c>
      <c r="I539" s="30">
        <v>12054</v>
      </c>
      <c r="J539" s="30">
        <v>0</v>
      </c>
      <c r="K539" s="30">
        <v>0</v>
      </c>
      <c r="L539" s="30">
        <v>0</v>
      </c>
      <c r="M539" s="31">
        <v>8934</v>
      </c>
      <c r="N539" s="30">
        <v>9480</v>
      </c>
      <c r="O539" s="30">
        <f t="shared" ref="O539:O646" si="101">N539/M539*100</f>
        <v>106.1114842175957</v>
      </c>
      <c r="P539" s="30">
        <v>0</v>
      </c>
      <c r="Q539" s="30"/>
      <c r="R539" s="18"/>
      <c r="S539" s="23"/>
      <c r="T539" s="98"/>
      <c r="U539" s="18"/>
      <c r="V539" s="13"/>
      <c r="W539" s="13"/>
      <c r="X539" s="13"/>
    </row>
    <row r="540" spans="1:24" ht="28.5" hidden="1" customHeight="1">
      <c r="A540" s="28"/>
      <c r="B540" s="58"/>
      <c r="C540" s="58" t="s">
        <v>111</v>
      </c>
      <c r="D540" s="29" t="s">
        <v>112</v>
      </c>
      <c r="E540" s="30">
        <v>0</v>
      </c>
      <c r="F540" s="30">
        <v>0</v>
      </c>
      <c r="G540" s="30">
        <v>0</v>
      </c>
      <c r="H540" s="30" t="e">
        <f t="shared" si="99"/>
        <v>#DIV/0!</v>
      </c>
      <c r="I540" s="30">
        <v>6122.5</v>
      </c>
      <c r="J540" s="30">
        <v>0</v>
      </c>
      <c r="K540" s="30">
        <v>0</v>
      </c>
      <c r="L540" s="30">
        <v>0</v>
      </c>
      <c r="M540" s="31">
        <v>6000</v>
      </c>
      <c r="N540" s="30">
        <v>7000</v>
      </c>
      <c r="O540" s="30">
        <f t="shared" si="101"/>
        <v>116.66666666666667</v>
      </c>
      <c r="P540" s="30">
        <v>0</v>
      </c>
      <c r="Q540" s="30"/>
      <c r="R540" s="18"/>
      <c r="S540" s="23"/>
      <c r="T540" s="18"/>
      <c r="U540" s="18"/>
      <c r="V540" s="13"/>
      <c r="W540" s="13"/>
      <c r="X540" s="13"/>
    </row>
    <row r="541" spans="1:24" ht="18" customHeight="1">
      <c r="A541" s="28"/>
      <c r="B541" s="85">
        <v>80117</v>
      </c>
      <c r="C541" s="85"/>
      <c r="D541" s="25" t="s">
        <v>371</v>
      </c>
      <c r="E541" s="26">
        <f>SUM(E542:E561)</f>
        <v>786443</v>
      </c>
      <c r="F541" s="26">
        <f t="shared" ref="F541:G541" si="102">SUM(F542:F561)</f>
        <v>535031.35000000009</v>
      </c>
      <c r="G541" s="26">
        <f t="shared" si="102"/>
        <v>818706</v>
      </c>
      <c r="H541" s="26">
        <f t="shared" si="99"/>
        <v>153.02019218126188</v>
      </c>
      <c r="I541" s="26"/>
      <c r="J541" s="26"/>
      <c r="K541" s="26"/>
      <c r="L541" s="30"/>
      <c r="M541" s="31"/>
      <c r="N541" s="30"/>
      <c r="O541" s="30"/>
      <c r="P541" s="30"/>
      <c r="Q541" s="30"/>
      <c r="R541" s="18"/>
      <c r="S541" s="23"/>
      <c r="T541" s="18"/>
      <c r="U541" s="18"/>
      <c r="V541" s="13"/>
      <c r="W541" s="13"/>
      <c r="X541" s="13"/>
    </row>
    <row r="542" spans="1:24" ht="18" customHeight="1">
      <c r="A542" s="28"/>
      <c r="B542" s="58"/>
      <c r="C542" s="58">
        <v>3020</v>
      </c>
      <c r="D542" s="29" t="s">
        <v>116</v>
      </c>
      <c r="E542" s="30">
        <v>18300</v>
      </c>
      <c r="F542" s="30">
        <v>14091.5</v>
      </c>
      <c r="G542" s="30">
        <v>16000</v>
      </c>
      <c r="H542" s="30">
        <f t="shared" si="99"/>
        <v>113.54362558989462</v>
      </c>
      <c r="I542" s="30"/>
      <c r="J542" s="30"/>
      <c r="K542" s="30"/>
      <c r="L542" s="30"/>
      <c r="M542" s="31"/>
      <c r="N542" s="30"/>
      <c r="O542" s="30"/>
      <c r="P542" s="30"/>
      <c r="Q542" s="30"/>
      <c r="R542" s="18"/>
      <c r="S542" s="23"/>
      <c r="T542" s="18"/>
      <c r="U542" s="18"/>
      <c r="V542" s="13"/>
      <c r="W542" s="13"/>
      <c r="X542" s="13"/>
    </row>
    <row r="543" spans="1:24" ht="18" customHeight="1">
      <c r="A543" s="28"/>
      <c r="B543" s="58"/>
      <c r="C543" s="58">
        <v>4010</v>
      </c>
      <c r="D543" s="32" t="s">
        <v>26</v>
      </c>
      <c r="E543" s="30">
        <v>430790</v>
      </c>
      <c r="F543" s="30">
        <v>320565.48</v>
      </c>
      <c r="G543" s="30">
        <v>160000</v>
      </c>
      <c r="H543" s="30">
        <f t="shared" si="99"/>
        <v>49.911799611112215</v>
      </c>
      <c r="I543" s="30"/>
      <c r="J543" s="30"/>
      <c r="K543" s="30"/>
      <c r="L543" s="30"/>
      <c r="M543" s="31"/>
      <c r="N543" s="30"/>
      <c r="O543" s="30"/>
      <c r="P543" s="30"/>
      <c r="Q543" s="30"/>
      <c r="R543" s="18"/>
      <c r="S543" s="23"/>
      <c r="T543" s="18"/>
      <c r="U543" s="18"/>
      <c r="V543" s="13"/>
      <c r="W543" s="13"/>
      <c r="X543" s="13"/>
    </row>
    <row r="544" spans="1:24" ht="18" customHeight="1">
      <c r="A544" s="28"/>
      <c r="B544" s="58"/>
      <c r="C544" s="58">
        <v>4040</v>
      </c>
      <c r="D544" s="32" t="s">
        <v>100</v>
      </c>
      <c r="E544" s="30">
        <v>31250</v>
      </c>
      <c r="F544" s="30">
        <v>31242.65</v>
      </c>
      <c r="G544" s="30">
        <v>11000</v>
      </c>
      <c r="H544" s="30">
        <f t="shared" si="99"/>
        <v>35.208280987688298</v>
      </c>
      <c r="I544" s="30"/>
      <c r="J544" s="30"/>
      <c r="K544" s="30"/>
      <c r="L544" s="30"/>
      <c r="M544" s="31"/>
      <c r="N544" s="30"/>
      <c r="O544" s="30"/>
      <c r="P544" s="30"/>
      <c r="Q544" s="30"/>
      <c r="R544" s="18"/>
      <c r="S544" s="23"/>
      <c r="T544" s="18"/>
      <c r="U544" s="18"/>
      <c r="V544" s="13"/>
      <c r="W544" s="13"/>
      <c r="X544" s="13"/>
    </row>
    <row r="545" spans="1:24" ht="18" customHeight="1">
      <c r="A545" s="28"/>
      <c r="B545" s="58"/>
      <c r="C545" s="58">
        <v>4110</v>
      </c>
      <c r="D545" s="32" t="s">
        <v>28</v>
      </c>
      <c r="E545" s="30">
        <v>83500</v>
      </c>
      <c r="F545" s="30">
        <v>61751.82</v>
      </c>
      <c r="G545" s="30">
        <v>80000</v>
      </c>
      <c r="H545" s="30">
        <f t="shared" si="99"/>
        <v>129.55083752997078</v>
      </c>
      <c r="I545" s="30"/>
      <c r="J545" s="30"/>
      <c r="K545" s="30"/>
      <c r="L545" s="30"/>
      <c r="M545" s="31"/>
      <c r="N545" s="30"/>
      <c r="O545" s="30"/>
      <c r="P545" s="30"/>
      <c r="Q545" s="30"/>
      <c r="R545" s="18"/>
      <c r="S545" s="23"/>
      <c r="T545" s="18"/>
      <c r="U545" s="18"/>
      <c r="V545" s="13"/>
      <c r="W545" s="13"/>
      <c r="X545" s="13"/>
    </row>
    <row r="546" spans="1:24" ht="27" customHeight="1">
      <c r="A546" s="28"/>
      <c r="B546" s="58"/>
      <c r="C546" s="58">
        <v>4120</v>
      </c>
      <c r="D546" s="29" t="s">
        <v>402</v>
      </c>
      <c r="E546" s="30">
        <v>11980</v>
      </c>
      <c r="F546" s="30">
        <v>5419.05</v>
      </c>
      <c r="G546" s="30">
        <v>10000</v>
      </c>
      <c r="H546" s="30">
        <f t="shared" si="99"/>
        <v>184.53418957197295</v>
      </c>
      <c r="I546" s="30"/>
      <c r="J546" s="30"/>
      <c r="K546" s="30"/>
      <c r="L546" s="30"/>
      <c r="M546" s="31"/>
      <c r="N546" s="30"/>
      <c r="O546" s="30"/>
      <c r="P546" s="30"/>
      <c r="Q546" s="30"/>
      <c r="R546" s="18"/>
      <c r="S546" s="23"/>
      <c r="T546" s="18"/>
      <c r="U546" s="18"/>
      <c r="V546" s="13"/>
      <c r="W546" s="13"/>
      <c r="X546" s="13"/>
    </row>
    <row r="547" spans="1:24" ht="18" customHeight="1">
      <c r="A547" s="28"/>
      <c r="B547" s="58"/>
      <c r="C547" s="58">
        <v>4170</v>
      </c>
      <c r="D547" s="32" t="s">
        <v>70</v>
      </c>
      <c r="E547" s="30">
        <v>500</v>
      </c>
      <c r="F547" s="30">
        <v>0</v>
      </c>
      <c r="G547" s="30">
        <v>500</v>
      </c>
      <c r="H547" s="30">
        <v>0</v>
      </c>
      <c r="I547" s="30"/>
      <c r="J547" s="30"/>
      <c r="K547" s="30"/>
      <c r="L547" s="30"/>
      <c r="M547" s="31"/>
      <c r="N547" s="30"/>
      <c r="O547" s="30"/>
      <c r="P547" s="30"/>
      <c r="Q547" s="30"/>
      <c r="R547" s="18"/>
      <c r="S547" s="23"/>
      <c r="T547" s="18"/>
      <c r="U547" s="18"/>
      <c r="V547" s="13"/>
      <c r="W547" s="13"/>
      <c r="X547" s="13"/>
    </row>
    <row r="548" spans="1:24" ht="18" customHeight="1">
      <c r="A548" s="28"/>
      <c r="B548" s="58"/>
      <c r="C548" s="58">
        <v>4210</v>
      </c>
      <c r="D548" s="32" t="s">
        <v>32</v>
      </c>
      <c r="E548" s="30">
        <v>62700</v>
      </c>
      <c r="F548" s="30">
        <v>34179.879999999997</v>
      </c>
      <c r="G548" s="30">
        <v>78000</v>
      </c>
      <c r="H548" s="30">
        <f t="shared" si="99"/>
        <v>228.20442903836997</v>
      </c>
      <c r="I548" s="30"/>
      <c r="J548" s="30"/>
      <c r="K548" s="30"/>
      <c r="L548" s="30"/>
      <c r="M548" s="31"/>
      <c r="N548" s="30"/>
      <c r="O548" s="30"/>
      <c r="P548" s="30"/>
      <c r="Q548" s="30"/>
      <c r="R548" s="18">
        <v>-20000</v>
      </c>
      <c r="S548" s="23"/>
      <c r="T548" s="18"/>
      <c r="U548" s="18"/>
      <c r="V548" s="13"/>
      <c r="W548" s="13"/>
      <c r="X548" s="13"/>
    </row>
    <row r="549" spans="1:24" ht="26.45" customHeight="1">
      <c r="A549" s="28"/>
      <c r="B549" s="58"/>
      <c r="C549" s="58">
        <v>4240</v>
      </c>
      <c r="D549" s="32" t="s">
        <v>188</v>
      </c>
      <c r="E549" s="30">
        <v>1500</v>
      </c>
      <c r="F549" s="30">
        <v>0</v>
      </c>
      <c r="G549" s="30">
        <v>2000</v>
      </c>
      <c r="H549" s="30">
        <v>0</v>
      </c>
      <c r="I549" s="30"/>
      <c r="J549" s="30"/>
      <c r="K549" s="30"/>
      <c r="L549" s="30"/>
      <c r="M549" s="31"/>
      <c r="N549" s="30"/>
      <c r="O549" s="30"/>
      <c r="P549" s="30"/>
      <c r="Q549" s="30"/>
      <c r="R549" s="18"/>
      <c r="S549" s="23"/>
      <c r="T549" s="18"/>
      <c r="U549" s="18"/>
      <c r="V549" s="13"/>
      <c r="W549" s="13"/>
      <c r="X549" s="13"/>
    </row>
    <row r="550" spans="1:24" ht="18" customHeight="1">
      <c r="A550" s="28"/>
      <c r="B550" s="58"/>
      <c r="C550" s="58">
        <v>4260</v>
      </c>
      <c r="D550" s="32" t="s">
        <v>76</v>
      </c>
      <c r="E550" s="30">
        <v>13000</v>
      </c>
      <c r="F550" s="30">
        <v>7245.51</v>
      </c>
      <c r="G550" s="30">
        <v>13000</v>
      </c>
      <c r="H550" s="30">
        <f t="shared" si="99"/>
        <v>179.42146239533173</v>
      </c>
      <c r="I550" s="30"/>
      <c r="J550" s="30"/>
      <c r="K550" s="30"/>
      <c r="L550" s="30"/>
      <c r="M550" s="31"/>
      <c r="N550" s="30"/>
      <c r="O550" s="30"/>
      <c r="P550" s="30"/>
      <c r="Q550" s="30"/>
      <c r="R550" s="18"/>
      <c r="S550" s="23"/>
      <c r="T550" s="18"/>
      <c r="U550" s="18"/>
      <c r="V550" s="13"/>
      <c r="W550" s="13"/>
      <c r="X550" s="13"/>
    </row>
    <row r="551" spans="1:24" ht="18" customHeight="1">
      <c r="A551" s="28"/>
      <c r="B551" s="58"/>
      <c r="C551" s="58">
        <v>4270</v>
      </c>
      <c r="D551" s="32" t="s">
        <v>52</v>
      </c>
      <c r="E551" s="30">
        <v>6500</v>
      </c>
      <c r="F551" s="30">
        <v>0</v>
      </c>
      <c r="G551" s="30">
        <v>40000</v>
      </c>
      <c r="H551" s="30">
        <v>0</v>
      </c>
      <c r="I551" s="30"/>
      <c r="J551" s="30"/>
      <c r="K551" s="30"/>
      <c r="L551" s="30"/>
      <c r="M551" s="31"/>
      <c r="N551" s="30"/>
      <c r="O551" s="30"/>
      <c r="P551" s="30"/>
      <c r="Q551" s="30"/>
      <c r="R551" s="18"/>
      <c r="S551" s="23"/>
      <c r="T551" s="18"/>
      <c r="U551" s="18"/>
      <c r="V551" s="13"/>
      <c r="W551" s="13"/>
      <c r="X551" s="13"/>
    </row>
    <row r="552" spans="1:24" ht="18" customHeight="1">
      <c r="A552" s="28"/>
      <c r="B552" s="58"/>
      <c r="C552" s="58">
        <v>4280</v>
      </c>
      <c r="D552" s="29" t="s">
        <v>119</v>
      </c>
      <c r="E552" s="30">
        <v>1500</v>
      </c>
      <c r="F552" s="30">
        <v>80</v>
      </c>
      <c r="G552" s="30">
        <v>2000</v>
      </c>
      <c r="H552" s="30">
        <f t="shared" si="99"/>
        <v>2500</v>
      </c>
      <c r="I552" s="30"/>
      <c r="J552" s="30"/>
      <c r="K552" s="30"/>
      <c r="L552" s="30"/>
      <c r="M552" s="31"/>
      <c r="N552" s="30"/>
      <c r="O552" s="30"/>
      <c r="P552" s="30"/>
      <c r="Q552" s="30"/>
      <c r="R552" s="18"/>
      <c r="S552" s="23"/>
      <c r="T552" s="18"/>
      <c r="U552" s="18"/>
      <c r="V552" s="13"/>
      <c r="W552" s="13"/>
      <c r="X552" s="13"/>
    </row>
    <row r="553" spans="1:24" ht="18" customHeight="1">
      <c r="A553" s="28"/>
      <c r="B553" s="58"/>
      <c r="C553" s="58">
        <v>4300</v>
      </c>
      <c r="D553" s="29" t="s">
        <v>16</v>
      </c>
      <c r="E553" s="30">
        <v>95900</v>
      </c>
      <c r="F553" s="30">
        <v>34845.79</v>
      </c>
      <c r="G553" s="30">
        <v>100000</v>
      </c>
      <c r="H553" s="30">
        <f t="shared" si="99"/>
        <v>286.9787139278518</v>
      </c>
      <c r="I553" s="30"/>
      <c r="J553" s="30"/>
      <c r="K553" s="30"/>
      <c r="L553" s="30"/>
      <c r="M553" s="31"/>
      <c r="N553" s="30"/>
      <c r="O553" s="30"/>
      <c r="P553" s="30"/>
      <c r="Q553" s="30"/>
      <c r="R553" s="18"/>
      <c r="S553" s="23"/>
      <c r="T553" s="18"/>
      <c r="U553" s="18"/>
      <c r="V553" s="13"/>
      <c r="W553" s="13"/>
      <c r="X553" s="13"/>
    </row>
    <row r="554" spans="1:24" ht="30.75" customHeight="1">
      <c r="A554" s="28"/>
      <c r="B554" s="58"/>
      <c r="C554" s="58">
        <v>4360</v>
      </c>
      <c r="D554" s="265" t="s">
        <v>123</v>
      </c>
      <c r="E554" s="30">
        <v>2800</v>
      </c>
      <c r="F554" s="30">
        <v>781.34</v>
      </c>
      <c r="G554" s="30">
        <v>1500</v>
      </c>
      <c r="H554" s="30">
        <f t="shared" si="99"/>
        <v>191.97788414774618</v>
      </c>
      <c r="I554" s="30"/>
      <c r="J554" s="30"/>
      <c r="K554" s="30"/>
      <c r="L554" s="30"/>
      <c r="M554" s="31"/>
      <c r="N554" s="30"/>
      <c r="O554" s="30"/>
      <c r="P554" s="30"/>
      <c r="Q554" s="30"/>
      <c r="R554" s="18"/>
      <c r="S554" s="23"/>
      <c r="T554" s="18"/>
      <c r="U554" s="18"/>
      <c r="V554" s="13"/>
      <c r="W554" s="13"/>
      <c r="X554" s="13"/>
    </row>
    <row r="555" spans="1:24" ht="18" customHeight="1">
      <c r="A555" s="28"/>
      <c r="B555" s="58"/>
      <c r="C555" s="58">
        <v>4410</v>
      </c>
      <c r="D555" s="29" t="s">
        <v>108</v>
      </c>
      <c r="E555" s="30">
        <v>300</v>
      </c>
      <c r="F555" s="30">
        <v>227.33</v>
      </c>
      <c r="G555" s="30">
        <v>300</v>
      </c>
      <c r="H555" s="30">
        <f t="shared" si="99"/>
        <v>131.96674438041615</v>
      </c>
      <c r="I555" s="30"/>
      <c r="J555" s="30"/>
      <c r="K555" s="30"/>
      <c r="L555" s="30"/>
      <c r="M555" s="31"/>
      <c r="N555" s="30"/>
      <c r="O555" s="30"/>
      <c r="P555" s="30"/>
      <c r="Q555" s="30"/>
      <c r="R555" s="18"/>
      <c r="S555" s="23"/>
      <c r="T555" s="18"/>
      <c r="U555" s="18"/>
      <c r="V555" s="13"/>
      <c r="W555" s="13"/>
      <c r="X555" s="13"/>
    </row>
    <row r="556" spans="1:24" ht="18" customHeight="1">
      <c r="A556" s="28"/>
      <c r="B556" s="58"/>
      <c r="C556" s="58">
        <v>4430</v>
      </c>
      <c r="D556" s="29" t="s">
        <v>34</v>
      </c>
      <c r="E556" s="30">
        <v>3000</v>
      </c>
      <c r="F556" s="30">
        <v>2063</v>
      </c>
      <c r="G556" s="30">
        <v>2500</v>
      </c>
      <c r="H556" s="30">
        <f t="shared" si="99"/>
        <v>121.1827435773146</v>
      </c>
      <c r="I556" s="30"/>
      <c r="J556" s="30"/>
      <c r="K556" s="30"/>
      <c r="L556" s="30"/>
      <c r="M556" s="31"/>
      <c r="N556" s="30"/>
      <c r="O556" s="30"/>
      <c r="P556" s="30"/>
      <c r="Q556" s="30"/>
      <c r="R556" s="18"/>
      <c r="S556" s="23"/>
      <c r="T556" s="18"/>
      <c r="U556" s="18"/>
      <c r="V556" s="13"/>
      <c r="W556" s="13"/>
      <c r="X556" s="13"/>
    </row>
    <row r="557" spans="1:24" ht="28.15" customHeight="1">
      <c r="A557" s="28"/>
      <c r="B557" s="58"/>
      <c r="C557" s="58">
        <v>4440</v>
      </c>
      <c r="D557" s="29" t="s">
        <v>125</v>
      </c>
      <c r="E557" s="30">
        <v>19323</v>
      </c>
      <c r="F557" s="30">
        <v>19323</v>
      </c>
      <c r="G557" s="30">
        <v>14606</v>
      </c>
      <c r="H557" s="30">
        <f t="shared" si="99"/>
        <v>75.588676706515557</v>
      </c>
      <c r="I557" s="30"/>
      <c r="J557" s="30"/>
      <c r="K557" s="30"/>
      <c r="L557" s="30"/>
      <c r="M557" s="31"/>
      <c r="N557" s="30"/>
      <c r="O557" s="30"/>
      <c r="P557" s="30"/>
      <c r="Q557" s="30"/>
      <c r="R557" s="18"/>
      <c r="S557" s="23"/>
      <c r="T557" s="18"/>
      <c r="U557" s="18"/>
      <c r="V557" s="13"/>
      <c r="W557" s="13"/>
      <c r="X557" s="13"/>
    </row>
    <row r="558" spans="1:24" ht="27" customHeight="1">
      <c r="A558" s="28"/>
      <c r="B558" s="58"/>
      <c r="C558" s="58">
        <v>4520</v>
      </c>
      <c r="D558" s="32" t="s">
        <v>268</v>
      </c>
      <c r="E558" s="30">
        <v>1800</v>
      </c>
      <c r="F558" s="30">
        <v>1455</v>
      </c>
      <c r="G558" s="30">
        <v>2300</v>
      </c>
      <c r="H558" s="30">
        <f t="shared" si="99"/>
        <v>158.07560137457045</v>
      </c>
      <c r="I558" s="30"/>
      <c r="J558" s="30"/>
      <c r="K558" s="30"/>
      <c r="L558" s="30"/>
      <c r="M558" s="31"/>
      <c r="N558" s="30"/>
      <c r="O558" s="30"/>
      <c r="P558" s="30"/>
      <c r="Q558" s="30"/>
      <c r="R558" s="18"/>
      <c r="S558" s="23"/>
      <c r="T558" s="18"/>
      <c r="U558" s="18"/>
      <c r="V558" s="13"/>
      <c r="W558" s="13"/>
      <c r="X558" s="13"/>
    </row>
    <row r="559" spans="1:24" ht="30" customHeight="1">
      <c r="A559" s="28"/>
      <c r="B559" s="58"/>
      <c r="C559" s="58">
        <v>4700</v>
      </c>
      <c r="D559" s="29" t="s">
        <v>112</v>
      </c>
      <c r="E559" s="30">
        <v>1800</v>
      </c>
      <c r="F559" s="30">
        <v>1760</v>
      </c>
      <c r="G559" s="30">
        <v>2000</v>
      </c>
      <c r="H559" s="30">
        <f t="shared" si="99"/>
        <v>113.63636363636364</v>
      </c>
      <c r="I559" s="30"/>
      <c r="J559" s="30"/>
      <c r="K559" s="30"/>
      <c r="L559" s="30"/>
      <c r="M559" s="31"/>
      <c r="N559" s="30"/>
      <c r="O559" s="30"/>
      <c r="P559" s="30"/>
      <c r="Q559" s="30"/>
      <c r="R559" s="18"/>
      <c r="S559" s="23"/>
      <c r="T559" s="18"/>
      <c r="U559" s="18"/>
      <c r="V559" s="13"/>
      <c r="W559" s="13"/>
      <c r="X559" s="13"/>
    </row>
    <row r="560" spans="1:24" ht="19.5" customHeight="1">
      <c r="A560" s="28"/>
      <c r="B560" s="58"/>
      <c r="C560" s="58">
        <v>4790</v>
      </c>
      <c r="D560" s="29" t="s">
        <v>409</v>
      </c>
      <c r="E560" s="30">
        <v>0</v>
      </c>
      <c r="F560" s="30">
        <v>0</v>
      </c>
      <c r="G560" s="30">
        <v>260000</v>
      </c>
      <c r="H560" s="30">
        <v>0</v>
      </c>
      <c r="I560" s="30"/>
      <c r="J560" s="30"/>
      <c r="K560" s="30"/>
      <c r="L560" s="30"/>
      <c r="M560" s="31"/>
      <c r="N560" s="30"/>
      <c r="O560" s="30"/>
      <c r="P560" s="30"/>
      <c r="Q560" s="30"/>
      <c r="R560" s="18"/>
      <c r="S560" s="23"/>
      <c r="T560" s="18"/>
      <c r="U560" s="18"/>
      <c r="V560" s="13"/>
      <c r="W560" s="13"/>
      <c r="X560" s="13"/>
    </row>
    <row r="561" spans="1:24" ht="20.25" customHeight="1">
      <c r="A561" s="28"/>
      <c r="B561" s="58"/>
      <c r="C561" s="58">
        <v>4800</v>
      </c>
      <c r="D561" s="29" t="s">
        <v>410</v>
      </c>
      <c r="E561" s="30">
        <v>0</v>
      </c>
      <c r="F561" s="30">
        <v>0</v>
      </c>
      <c r="G561" s="30">
        <v>23000</v>
      </c>
      <c r="H561" s="30">
        <v>0</v>
      </c>
      <c r="I561" s="30"/>
      <c r="J561" s="30"/>
      <c r="K561" s="30"/>
      <c r="L561" s="30"/>
      <c r="M561" s="31"/>
      <c r="N561" s="30"/>
      <c r="O561" s="30"/>
      <c r="P561" s="30"/>
      <c r="Q561" s="30"/>
      <c r="R561" s="18"/>
      <c r="S561" s="23"/>
      <c r="T561" s="18"/>
      <c r="U561" s="18"/>
      <c r="V561" s="13"/>
      <c r="W561" s="13"/>
      <c r="X561" s="13"/>
    </row>
    <row r="562" spans="1:24" ht="21.75" customHeight="1">
      <c r="A562" s="28"/>
      <c r="B562" s="85">
        <v>80120</v>
      </c>
      <c r="C562" s="85"/>
      <c r="D562" s="25" t="s">
        <v>372</v>
      </c>
      <c r="E562" s="26">
        <f>SUM(E563:E599)</f>
        <v>23914</v>
      </c>
      <c r="F562" s="26">
        <f t="shared" ref="F562:G562" si="103">SUM(F563:F599)</f>
        <v>22939.070000000003</v>
      </c>
      <c r="G562" s="26">
        <f t="shared" si="103"/>
        <v>9610</v>
      </c>
      <c r="H562" s="26">
        <f t="shared" si="99"/>
        <v>41.89359028068705</v>
      </c>
      <c r="I562" s="26"/>
      <c r="J562" s="26"/>
      <c r="K562" s="26"/>
      <c r="L562" s="30"/>
      <c r="M562" s="31"/>
      <c r="N562" s="30"/>
      <c r="O562" s="30"/>
      <c r="P562" s="30"/>
      <c r="Q562" s="30"/>
      <c r="R562" s="18"/>
      <c r="S562" s="23"/>
      <c r="T562" s="18"/>
      <c r="U562" s="18"/>
      <c r="V562" s="13"/>
      <c r="W562" s="13"/>
      <c r="X562" s="13"/>
    </row>
    <row r="563" spans="1:24" ht="18" customHeight="1">
      <c r="A563" s="28"/>
      <c r="B563" s="58"/>
      <c r="C563" s="58">
        <v>3020</v>
      </c>
      <c r="D563" s="29" t="s">
        <v>116</v>
      </c>
      <c r="E563" s="30">
        <v>534</v>
      </c>
      <c r="F563" s="30">
        <v>354.08</v>
      </c>
      <c r="G563" s="30">
        <v>200</v>
      </c>
      <c r="H563" s="30">
        <f t="shared" si="99"/>
        <v>56.484410302756437</v>
      </c>
      <c r="I563" s="30"/>
      <c r="J563" s="30"/>
      <c r="K563" s="30"/>
      <c r="L563" s="30"/>
      <c r="M563" s="31"/>
      <c r="N563" s="30"/>
      <c r="O563" s="30"/>
      <c r="P563" s="30"/>
      <c r="Q563" s="30"/>
      <c r="R563" s="18"/>
      <c r="S563" s="23"/>
      <c r="T563" s="18"/>
      <c r="U563" s="18"/>
      <c r="V563" s="13"/>
      <c r="W563" s="13"/>
      <c r="X563" s="13"/>
    </row>
    <row r="564" spans="1:24" ht="17.25" customHeight="1">
      <c r="A564" s="28"/>
      <c r="B564" s="58"/>
      <c r="C564" s="58">
        <v>4010</v>
      </c>
      <c r="D564" s="32" t="s">
        <v>26</v>
      </c>
      <c r="E564" s="30">
        <v>15470</v>
      </c>
      <c r="F564" s="30">
        <v>14909.53</v>
      </c>
      <c r="G564" s="30">
        <v>0</v>
      </c>
      <c r="H564" s="30">
        <f t="shared" si="99"/>
        <v>0</v>
      </c>
      <c r="I564" s="30"/>
      <c r="J564" s="30"/>
      <c r="K564" s="30"/>
      <c r="L564" s="30"/>
      <c r="M564" s="31"/>
      <c r="N564" s="30"/>
      <c r="O564" s="30"/>
      <c r="P564" s="30"/>
      <c r="Q564" s="30"/>
      <c r="R564" s="18"/>
      <c r="S564" s="23"/>
      <c r="T564" s="18"/>
      <c r="U564" s="18"/>
      <c r="V564" s="13"/>
      <c r="W564" s="13"/>
      <c r="X564" s="13"/>
    </row>
    <row r="565" spans="1:24" ht="17.25" customHeight="1">
      <c r="A565" s="28"/>
      <c r="B565" s="58"/>
      <c r="C565" s="58">
        <v>4040</v>
      </c>
      <c r="D565" s="32" t="s">
        <v>100</v>
      </c>
      <c r="E565" s="30">
        <v>2940</v>
      </c>
      <c r="F565" s="30">
        <v>2931.7</v>
      </c>
      <c r="G565" s="30">
        <v>0</v>
      </c>
      <c r="H565" s="30">
        <f t="shared" si="99"/>
        <v>0</v>
      </c>
      <c r="I565" s="30"/>
      <c r="J565" s="30"/>
      <c r="K565" s="30"/>
      <c r="L565" s="30"/>
      <c r="M565" s="31"/>
      <c r="N565" s="30"/>
      <c r="O565" s="30"/>
      <c r="P565" s="30"/>
      <c r="Q565" s="30"/>
      <c r="R565" s="18"/>
      <c r="S565" s="23"/>
      <c r="T565" s="18"/>
      <c r="U565" s="18"/>
      <c r="V565" s="13"/>
      <c r="W565" s="13"/>
      <c r="X565" s="13"/>
    </row>
    <row r="566" spans="1:24" ht="18" customHeight="1">
      <c r="A566" s="28"/>
      <c r="B566" s="58"/>
      <c r="C566" s="58">
        <v>4110</v>
      </c>
      <c r="D566" s="32" t="s">
        <v>28</v>
      </c>
      <c r="E566" s="30">
        <v>3420</v>
      </c>
      <c r="F566" s="30">
        <v>3222.17</v>
      </c>
      <c r="G566" s="30">
        <v>1300</v>
      </c>
      <c r="H566" s="30">
        <f t="shared" si="99"/>
        <v>40.345481461251268</v>
      </c>
      <c r="I566" s="30"/>
      <c r="J566" s="30"/>
      <c r="K566" s="30"/>
      <c r="L566" s="30"/>
      <c r="M566" s="31"/>
      <c r="N566" s="30"/>
      <c r="O566" s="30"/>
      <c r="P566" s="30"/>
      <c r="Q566" s="30"/>
      <c r="R566" s="18"/>
      <c r="S566" s="23"/>
      <c r="T566" s="18"/>
      <c r="U566" s="18"/>
      <c r="V566" s="13"/>
      <c r="W566" s="13"/>
      <c r="X566" s="13"/>
    </row>
    <row r="567" spans="1:24" ht="29.25" customHeight="1">
      <c r="A567" s="28"/>
      <c r="B567" s="58"/>
      <c r="C567" s="58">
        <v>4120</v>
      </c>
      <c r="D567" s="29" t="s">
        <v>402</v>
      </c>
      <c r="E567" s="30">
        <v>490</v>
      </c>
      <c r="F567" s="30">
        <v>461.59</v>
      </c>
      <c r="G567" s="30">
        <v>200</v>
      </c>
      <c r="H567" s="30">
        <f t="shared" si="99"/>
        <v>43.328494984726703</v>
      </c>
      <c r="I567" s="30"/>
      <c r="J567" s="30"/>
      <c r="K567" s="30"/>
      <c r="L567" s="30"/>
      <c r="M567" s="31"/>
      <c r="N567" s="30"/>
      <c r="O567" s="30"/>
      <c r="P567" s="30"/>
      <c r="Q567" s="30"/>
      <c r="R567" s="18"/>
      <c r="S567" s="23"/>
      <c r="T567" s="18"/>
      <c r="U567" s="18"/>
      <c r="V567" s="13"/>
      <c r="W567" s="13"/>
      <c r="X567" s="13"/>
    </row>
    <row r="568" spans="1:24" ht="25.5" customHeight="1">
      <c r="A568" s="28"/>
      <c r="B568" s="58"/>
      <c r="C568" s="58">
        <v>4440</v>
      </c>
      <c r="D568" s="29" t="s">
        <v>125</v>
      </c>
      <c r="E568" s="30">
        <v>1060</v>
      </c>
      <c r="F568" s="30">
        <v>1060</v>
      </c>
      <c r="G568" s="30">
        <v>410</v>
      </c>
      <c r="H568" s="30">
        <f t="shared" si="99"/>
        <v>38.679245283018872</v>
      </c>
      <c r="I568" s="30"/>
      <c r="J568" s="30"/>
      <c r="K568" s="30"/>
      <c r="L568" s="30"/>
      <c r="M568" s="31"/>
      <c r="N568" s="30"/>
      <c r="O568" s="30"/>
      <c r="P568" s="30"/>
      <c r="Q568" s="30"/>
      <c r="R568" s="18"/>
      <c r="S568" s="23"/>
      <c r="T568" s="18"/>
      <c r="U568" s="18"/>
      <c r="V568" s="13"/>
      <c r="W568" s="13"/>
      <c r="X568" s="13"/>
    </row>
    <row r="569" spans="1:24" ht="21.75" hidden="1" customHeight="1">
      <c r="A569" s="28"/>
      <c r="B569" s="85">
        <v>80130</v>
      </c>
      <c r="C569" s="85"/>
      <c r="D569" s="25" t="s">
        <v>373</v>
      </c>
      <c r="E569" s="26" t="s">
        <v>392</v>
      </c>
      <c r="F569" s="26">
        <f t="shared" ref="F569:G569" si="104">SUM(F570:F597)</f>
        <v>0</v>
      </c>
      <c r="G569" s="26">
        <f t="shared" si="104"/>
        <v>0</v>
      </c>
      <c r="H569" s="26" t="e">
        <f t="shared" si="99"/>
        <v>#DIV/0!</v>
      </c>
      <c r="I569" s="26"/>
      <c r="J569" s="26"/>
      <c r="K569" s="26"/>
      <c r="L569" s="30"/>
      <c r="M569" s="31"/>
      <c r="N569" s="30"/>
      <c r="O569" s="30"/>
      <c r="P569" s="30"/>
      <c r="Q569" s="30"/>
      <c r="R569" s="18"/>
      <c r="S569" s="23"/>
      <c r="T569" s="18"/>
      <c r="U569" s="18"/>
      <c r="V569" s="13"/>
      <c r="W569" s="13"/>
      <c r="X569" s="13"/>
    </row>
    <row r="570" spans="1:24" ht="17.25" hidden="1" customHeight="1">
      <c r="A570" s="28"/>
      <c r="B570" s="58"/>
      <c r="C570" s="58">
        <v>3020</v>
      </c>
      <c r="D570" s="29" t="s">
        <v>116</v>
      </c>
      <c r="E570" s="30"/>
      <c r="F570" s="30"/>
      <c r="G570" s="30"/>
      <c r="H570" s="30" t="e">
        <f>G570/F570*100</f>
        <v>#DIV/0!</v>
      </c>
      <c r="I570" s="30"/>
      <c r="J570" s="30"/>
      <c r="K570" s="30"/>
      <c r="L570" s="30"/>
      <c r="M570" s="31"/>
      <c r="N570" s="30"/>
      <c r="O570" s="30"/>
      <c r="P570" s="30"/>
      <c r="Q570" s="30"/>
      <c r="R570" s="18"/>
      <c r="S570" s="23"/>
      <c r="T570" s="18"/>
      <c r="U570" s="18"/>
      <c r="V570" s="13"/>
      <c r="W570" s="13"/>
      <c r="X570" s="13"/>
    </row>
    <row r="571" spans="1:24" ht="18.75" hidden="1" customHeight="1">
      <c r="A571" s="28"/>
      <c r="B571" s="58"/>
      <c r="C571" s="58">
        <v>4010</v>
      </c>
      <c r="D571" s="32" t="s">
        <v>26</v>
      </c>
      <c r="E571" s="30"/>
      <c r="F571" s="30"/>
      <c r="G571" s="30"/>
      <c r="H571" s="30" t="e">
        <f t="shared" ref="H571:H596" si="105">G571/F571*100</f>
        <v>#DIV/0!</v>
      </c>
      <c r="I571" s="30"/>
      <c r="J571" s="30"/>
      <c r="K571" s="30"/>
      <c r="L571" s="30"/>
      <c r="M571" s="31"/>
      <c r="N571" s="30"/>
      <c r="O571" s="30"/>
      <c r="P571" s="30"/>
      <c r="Q571" s="30"/>
      <c r="R571" s="18"/>
      <c r="S571" s="23"/>
      <c r="T571" s="18"/>
      <c r="U571" s="18"/>
      <c r="V571" s="13"/>
      <c r="W571" s="13"/>
      <c r="X571" s="13"/>
    </row>
    <row r="572" spans="1:24" ht="16.5" hidden="1" customHeight="1">
      <c r="A572" s="28"/>
      <c r="B572" s="58"/>
      <c r="C572" s="58">
        <v>4017</v>
      </c>
      <c r="D572" s="32" t="s">
        <v>26</v>
      </c>
      <c r="E572" s="30"/>
      <c r="F572" s="30"/>
      <c r="G572" s="30"/>
      <c r="H572" s="30" t="e">
        <f t="shared" si="105"/>
        <v>#DIV/0!</v>
      </c>
      <c r="I572" s="30"/>
      <c r="J572" s="30"/>
      <c r="K572" s="30"/>
      <c r="L572" s="30"/>
      <c r="M572" s="31"/>
      <c r="N572" s="30"/>
      <c r="O572" s="30"/>
      <c r="P572" s="30"/>
      <c r="Q572" s="30"/>
      <c r="R572" s="18"/>
      <c r="S572" s="23"/>
      <c r="T572" s="18"/>
      <c r="U572" s="18"/>
      <c r="V572" s="13"/>
      <c r="W572" s="13"/>
      <c r="X572" s="13"/>
    </row>
    <row r="573" spans="1:24" ht="16.5" hidden="1" customHeight="1">
      <c r="A573" s="28"/>
      <c r="B573" s="58"/>
      <c r="C573" s="58">
        <v>4040</v>
      </c>
      <c r="D573" s="32" t="s">
        <v>100</v>
      </c>
      <c r="E573" s="30"/>
      <c r="F573" s="30"/>
      <c r="G573" s="30"/>
      <c r="H573" s="30" t="e">
        <f t="shared" si="105"/>
        <v>#DIV/0!</v>
      </c>
      <c r="I573" s="30"/>
      <c r="J573" s="30"/>
      <c r="K573" s="30"/>
      <c r="L573" s="30"/>
      <c r="M573" s="31"/>
      <c r="N573" s="30"/>
      <c r="O573" s="30"/>
      <c r="P573" s="30"/>
      <c r="Q573" s="30"/>
      <c r="R573" s="18"/>
      <c r="S573" s="23"/>
      <c r="T573" s="18"/>
      <c r="U573" s="18"/>
      <c r="V573" s="13"/>
      <c r="W573" s="13"/>
      <c r="X573" s="13"/>
    </row>
    <row r="574" spans="1:24" ht="17.25" hidden="1" customHeight="1">
      <c r="A574" s="28"/>
      <c r="B574" s="58"/>
      <c r="C574" s="58">
        <v>4107</v>
      </c>
      <c r="D574" s="29" t="s">
        <v>139</v>
      </c>
      <c r="E574" s="30"/>
      <c r="F574" s="30"/>
      <c r="G574" s="30"/>
      <c r="H574" s="30"/>
      <c r="I574" s="30"/>
      <c r="J574" s="30"/>
      <c r="K574" s="30"/>
      <c r="L574" s="30"/>
      <c r="M574" s="31"/>
      <c r="N574" s="30"/>
      <c r="O574" s="30"/>
      <c r="P574" s="30"/>
      <c r="Q574" s="30"/>
      <c r="R574" s="18"/>
      <c r="S574" s="23"/>
      <c r="T574" s="18"/>
      <c r="U574" s="18"/>
      <c r="V574" s="13"/>
      <c r="W574" s="13"/>
      <c r="X574" s="13"/>
    </row>
    <row r="575" spans="1:24" ht="16.5" hidden="1" customHeight="1">
      <c r="A575" s="28"/>
      <c r="B575" s="58"/>
      <c r="C575" s="58">
        <v>4110</v>
      </c>
      <c r="D575" s="32" t="s">
        <v>28</v>
      </c>
      <c r="E575" s="30"/>
      <c r="F575" s="30"/>
      <c r="G575" s="30"/>
      <c r="H575" s="30" t="e">
        <f t="shared" si="105"/>
        <v>#DIV/0!</v>
      </c>
      <c r="I575" s="30"/>
      <c r="J575" s="30"/>
      <c r="K575" s="30"/>
      <c r="L575" s="30"/>
      <c r="M575" s="31"/>
      <c r="N575" s="30"/>
      <c r="O575" s="30"/>
      <c r="P575" s="30"/>
      <c r="Q575" s="30"/>
      <c r="R575" s="18"/>
      <c r="S575" s="23"/>
      <c r="T575" s="18"/>
      <c r="U575" s="18"/>
      <c r="V575" s="13"/>
      <c r="W575" s="13"/>
      <c r="X575" s="13"/>
    </row>
    <row r="576" spans="1:24" ht="16.5" hidden="1" customHeight="1">
      <c r="A576" s="28"/>
      <c r="B576" s="58"/>
      <c r="C576" s="58">
        <v>4117</v>
      </c>
      <c r="D576" s="32" t="s">
        <v>28</v>
      </c>
      <c r="E576" s="30"/>
      <c r="F576" s="30"/>
      <c r="G576" s="30"/>
      <c r="H576" s="30" t="e">
        <f t="shared" si="105"/>
        <v>#DIV/0!</v>
      </c>
      <c r="I576" s="30"/>
      <c r="J576" s="30"/>
      <c r="K576" s="30"/>
      <c r="L576" s="30"/>
      <c r="M576" s="31"/>
      <c r="N576" s="30"/>
      <c r="O576" s="30"/>
      <c r="P576" s="30"/>
      <c r="Q576" s="30"/>
      <c r="R576" s="18"/>
      <c r="S576" s="23"/>
      <c r="T576" s="18"/>
      <c r="U576" s="18"/>
      <c r="V576" s="13"/>
      <c r="W576" s="13"/>
      <c r="X576" s="13"/>
    </row>
    <row r="577" spans="1:24" ht="30" hidden="1" customHeight="1">
      <c r="A577" s="28"/>
      <c r="B577" s="58"/>
      <c r="C577" s="58">
        <v>4120</v>
      </c>
      <c r="D577" s="29" t="s">
        <v>367</v>
      </c>
      <c r="E577" s="30"/>
      <c r="F577" s="30"/>
      <c r="G577" s="30"/>
      <c r="H577" s="30" t="e">
        <f t="shared" si="105"/>
        <v>#DIV/0!</v>
      </c>
      <c r="I577" s="30"/>
      <c r="J577" s="30"/>
      <c r="K577" s="30"/>
      <c r="L577" s="30"/>
      <c r="M577" s="31"/>
      <c r="N577" s="30"/>
      <c r="O577" s="30"/>
      <c r="P577" s="30"/>
      <c r="Q577" s="30"/>
      <c r="R577" s="18"/>
      <c r="S577" s="23"/>
      <c r="T577" s="18"/>
      <c r="U577" s="18"/>
      <c r="V577" s="13"/>
      <c r="W577" s="13"/>
      <c r="X577" s="13"/>
    </row>
    <row r="578" spans="1:24" ht="28.15" hidden="1" customHeight="1">
      <c r="A578" s="28"/>
      <c r="B578" s="58"/>
      <c r="C578" s="58">
        <v>4127</v>
      </c>
      <c r="D578" s="29" t="s">
        <v>367</v>
      </c>
      <c r="E578" s="30"/>
      <c r="F578" s="30"/>
      <c r="G578" s="30"/>
      <c r="H578" s="30" t="e">
        <f t="shared" si="105"/>
        <v>#DIV/0!</v>
      </c>
      <c r="I578" s="30"/>
      <c r="J578" s="30"/>
      <c r="K578" s="30"/>
      <c r="L578" s="30"/>
      <c r="M578" s="31"/>
      <c r="N578" s="30"/>
      <c r="O578" s="30"/>
      <c r="P578" s="30"/>
      <c r="Q578" s="30"/>
      <c r="R578" s="18"/>
      <c r="S578" s="23"/>
      <c r="T578" s="18"/>
      <c r="U578" s="18"/>
      <c r="V578" s="13"/>
      <c r="W578" s="13"/>
      <c r="X578" s="13"/>
    </row>
    <row r="579" spans="1:24" ht="15" hidden="1" customHeight="1">
      <c r="A579" s="28"/>
      <c r="B579" s="58"/>
      <c r="C579" s="58">
        <v>4177</v>
      </c>
      <c r="D579" s="32" t="s">
        <v>70</v>
      </c>
      <c r="E579" s="30"/>
      <c r="F579" s="30"/>
      <c r="G579" s="30"/>
      <c r="H579" s="30" t="e">
        <f t="shared" si="105"/>
        <v>#DIV/0!</v>
      </c>
      <c r="I579" s="30"/>
      <c r="J579" s="30"/>
      <c r="K579" s="30"/>
      <c r="L579" s="30"/>
      <c r="M579" s="31"/>
      <c r="N579" s="30"/>
      <c r="O579" s="30"/>
      <c r="P579" s="30"/>
      <c r="Q579" s="30"/>
      <c r="R579" s="18"/>
      <c r="S579" s="23"/>
      <c r="T579" s="18"/>
      <c r="U579" s="18"/>
      <c r="V579" s="13"/>
      <c r="W579" s="13"/>
      <c r="X579" s="13"/>
    </row>
    <row r="580" spans="1:24" ht="18" hidden="1" customHeight="1">
      <c r="A580" s="28"/>
      <c r="B580" s="58"/>
      <c r="C580" s="58">
        <v>4210</v>
      </c>
      <c r="D580" s="32" t="s">
        <v>32</v>
      </c>
      <c r="E580" s="30"/>
      <c r="F580" s="30"/>
      <c r="G580" s="30"/>
      <c r="H580" s="30" t="e">
        <f t="shared" si="105"/>
        <v>#DIV/0!</v>
      </c>
      <c r="I580" s="30"/>
      <c r="J580" s="30"/>
      <c r="K580" s="30"/>
      <c r="L580" s="30"/>
      <c r="M580" s="31"/>
      <c r="N580" s="30"/>
      <c r="O580" s="30"/>
      <c r="P580" s="30"/>
      <c r="Q580" s="30"/>
      <c r="R580" s="18"/>
      <c r="S580" s="23"/>
      <c r="T580" s="18"/>
      <c r="U580" s="18"/>
      <c r="V580" s="13"/>
      <c r="W580" s="13"/>
      <c r="X580" s="13"/>
    </row>
    <row r="581" spans="1:24" ht="13.5" hidden="1" customHeight="1">
      <c r="A581" s="28"/>
      <c r="B581" s="58"/>
      <c r="C581" s="58">
        <v>4217</v>
      </c>
      <c r="D581" s="32" t="s">
        <v>32</v>
      </c>
      <c r="E581" s="30"/>
      <c r="F581" s="30"/>
      <c r="G581" s="30"/>
      <c r="H581" s="30" t="e">
        <f t="shared" si="105"/>
        <v>#DIV/0!</v>
      </c>
      <c r="I581" s="30"/>
      <c r="J581" s="30"/>
      <c r="K581" s="30"/>
      <c r="L581" s="30"/>
      <c r="M581" s="31"/>
      <c r="N581" s="30"/>
      <c r="O581" s="30"/>
      <c r="P581" s="30"/>
      <c r="Q581" s="30"/>
      <c r="R581" s="18"/>
      <c r="S581" s="23"/>
      <c r="T581" s="18"/>
      <c r="U581" s="18"/>
      <c r="V581" s="13"/>
      <c r="W581" s="13"/>
      <c r="X581" s="13"/>
    </row>
    <row r="582" spans="1:24" ht="26.25" hidden="1" customHeight="1">
      <c r="A582" s="28"/>
      <c r="B582" s="58"/>
      <c r="C582" s="58">
        <v>4240</v>
      </c>
      <c r="D582" s="32" t="s">
        <v>188</v>
      </c>
      <c r="E582" s="30"/>
      <c r="F582" s="30"/>
      <c r="G582" s="30"/>
      <c r="H582" s="30"/>
      <c r="I582" s="30"/>
      <c r="J582" s="30"/>
      <c r="K582" s="30"/>
      <c r="L582" s="30"/>
      <c r="M582" s="31"/>
      <c r="N582" s="30"/>
      <c r="O582" s="30"/>
      <c r="P582" s="30"/>
      <c r="Q582" s="30"/>
      <c r="R582" s="18"/>
      <c r="S582" s="23"/>
      <c r="T582" s="18"/>
      <c r="U582" s="18"/>
      <c r="V582" s="13"/>
      <c r="W582" s="13"/>
      <c r="X582" s="13"/>
    </row>
    <row r="583" spans="1:24" ht="13.5" hidden="1" customHeight="1">
      <c r="A583" s="28"/>
      <c r="B583" s="58"/>
      <c r="C583" s="58">
        <v>4260</v>
      </c>
      <c r="D583" s="32" t="s">
        <v>76</v>
      </c>
      <c r="E583" s="30"/>
      <c r="F583" s="30"/>
      <c r="G583" s="30"/>
      <c r="H583" s="30" t="e">
        <f t="shared" si="105"/>
        <v>#DIV/0!</v>
      </c>
      <c r="I583" s="30"/>
      <c r="J583" s="30"/>
      <c r="K583" s="30"/>
      <c r="L583" s="30"/>
      <c r="M583" s="31"/>
      <c r="N583" s="30"/>
      <c r="O583" s="30"/>
      <c r="P583" s="30"/>
      <c r="Q583" s="30"/>
      <c r="R583" s="18"/>
      <c r="S583" s="23"/>
      <c r="T583" s="18"/>
      <c r="U583" s="18"/>
      <c r="V583" s="13"/>
      <c r="W583" s="13"/>
      <c r="X583" s="13"/>
    </row>
    <row r="584" spans="1:24" ht="15.75" hidden="1" customHeight="1">
      <c r="A584" s="28"/>
      <c r="B584" s="58"/>
      <c r="C584" s="58">
        <v>4270</v>
      </c>
      <c r="D584" s="32" t="s">
        <v>52</v>
      </c>
      <c r="E584" s="30"/>
      <c r="F584" s="30"/>
      <c r="G584" s="30"/>
      <c r="H584" s="30" t="e">
        <f t="shared" si="105"/>
        <v>#DIV/0!</v>
      </c>
      <c r="I584" s="30"/>
      <c r="J584" s="30"/>
      <c r="K584" s="30"/>
      <c r="L584" s="30"/>
      <c r="M584" s="31"/>
      <c r="N584" s="30"/>
      <c r="O584" s="30"/>
      <c r="P584" s="30"/>
      <c r="Q584" s="30"/>
      <c r="R584" s="18"/>
      <c r="S584" s="23"/>
      <c r="T584" s="18"/>
      <c r="U584" s="18"/>
      <c r="V584" s="13"/>
      <c r="W584" s="13"/>
      <c r="X584" s="13"/>
    </row>
    <row r="585" spans="1:24" ht="15" hidden="1" customHeight="1">
      <c r="A585" s="28"/>
      <c r="B585" s="58"/>
      <c r="C585" s="58">
        <v>4280</v>
      </c>
      <c r="D585" s="29" t="s">
        <v>119</v>
      </c>
      <c r="E585" s="30"/>
      <c r="F585" s="30"/>
      <c r="G585" s="30"/>
      <c r="H585" s="30"/>
      <c r="I585" s="30"/>
      <c r="J585" s="30"/>
      <c r="K585" s="30"/>
      <c r="L585" s="30"/>
      <c r="M585" s="31"/>
      <c r="N585" s="30"/>
      <c r="O585" s="30"/>
      <c r="P585" s="30"/>
      <c r="Q585" s="30"/>
      <c r="R585" s="18"/>
      <c r="S585" s="23"/>
      <c r="T585" s="18"/>
      <c r="U585" s="18"/>
      <c r="V585" s="13"/>
      <c r="W585" s="13"/>
      <c r="X585" s="13"/>
    </row>
    <row r="586" spans="1:24" ht="15.75" hidden="1" customHeight="1">
      <c r="A586" s="28"/>
      <c r="B586" s="58"/>
      <c r="C586" s="58">
        <v>4300</v>
      </c>
      <c r="D586" s="29" t="s">
        <v>16</v>
      </c>
      <c r="E586" s="30"/>
      <c r="F586" s="30"/>
      <c r="G586" s="30"/>
      <c r="H586" s="30" t="e">
        <f t="shared" si="105"/>
        <v>#DIV/0!</v>
      </c>
      <c r="I586" s="30"/>
      <c r="J586" s="30"/>
      <c r="K586" s="30"/>
      <c r="L586" s="30"/>
      <c r="M586" s="31"/>
      <c r="N586" s="30"/>
      <c r="O586" s="30"/>
      <c r="P586" s="30"/>
      <c r="Q586" s="30"/>
      <c r="R586" s="18"/>
      <c r="S586" s="23"/>
      <c r="T586" s="18"/>
      <c r="U586" s="18"/>
      <c r="V586" s="13"/>
      <c r="W586" s="13"/>
      <c r="X586" s="13"/>
    </row>
    <row r="587" spans="1:24" ht="14.25" hidden="1" customHeight="1">
      <c r="A587" s="28"/>
      <c r="B587" s="58"/>
      <c r="C587" s="58">
        <v>4307</v>
      </c>
      <c r="D587" s="29" t="s">
        <v>16</v>
      </c>
      <c r="E587" s="30"/>
      <c r="F587" s="30"/>
      <c r="G587" s="30"/>
      <c r="H587" s="30" t="e">
        <f t="shared" si="105"/>
        <v>#DIV/0!</v>
      </c>
      <c r="I587" s="30"/>
      <c r="J587" s="30"/>
      <c r="K587" s="30"/>
      <c r="L587" s="30"/>
      <c r="M587" s="31"/>
      <c r="N587" s="30"/>
      <c r="O587" s="30"/>
      <c r="P587" s="30"/>
      <c r="Q587" s="30"/>
      <c r="R587" s="18"/>
      <c r="S587" s="23"/>
      <c r="T587" s="18"/>
      <c r="U587" s="18"/>
      <c r="V587" s="13"/>
      <c r="W587" s="13"/>
      <c r="X587" s="13"/>
    </row>
    <row r="588" spans="1:24" ht="27.75" hidden="1" customHeight="1">
      <c r="A588" s="28"/>
      <c r="B588" s="58"/>
      <c r="C588" s="58">
        <v>4360</v>
      </c>
      <c r="D588" s="29" t="s">
        <v>123</v>
      </c>
      <c r="E588" s="30"/>
      <c r="F588" s="30"/>
      <c r="G588" s="30"/>
      <c r="H588" s="30" t="e">
        <f t="shared" si="105"/>
        <v>#DIV/0!</v>
      </c>
      <c r="I588" s="30"/>
      <c r="J588" s="30"/>
      <c r="K588" s="30"/>
      <c r="L588" s="30"/>
      <c r="M588" s="31"/>
      <c r="N588" s="30"/>
      <c r="O588" s="30"/>
      <c r="P588" s="30"/>
      <c r="Q588" s="30"/>
      <c r="R588" s="18"/>
      <c r="S588" s="23"/>
      <c r="T588" s="18"/>
      <c r="U588" s="18"/>
      <c r="V588" s="13"/>
      <c r="W588" s="13"/>
      <c r="X588" s="13"/>
    </row>
    <row r="589" spans="1:24" ht="12.75" hidden="1" customHeight="1">
      <c r="A589" s="28"/>
      <c r="B589" s="58"/>
      <c r="C589" s="58">
        <v>4387</v>
      </c>
      <c r="D589" s="29" t="s">
        <v>119</v>
      </c>
      <c r="E589" s="30"/>
      <c r="F589" s="30"/>
      <c r="G589" s="30"/>
      <c r="H589" s="30" t="e">
        <f t="shared" si="105"/>
        <v>#DIV/0!</v>
      </c>
      <c r="I589" s="30"/>
      <c r="J589" s="30"/>
      <c r="K589" s="30"/>
      <c r="L589" s="30"/>
      <c r="M589" s="31"/>
      <c r="N589" s="30"/>
      <c r="O589" s="30"/>
      <c r="P589" s="30"/>
      <c r="Q589" s="30"/>
      <c r="R589" s="18"/>
      <c r="S589" s="23"/>
      <c r="T589" s="18"/>
      <c r="U589" s="18"/>
      <c r="V589" s="13"/>
      <c r="W589" s="13"/>
      <c r="X589" s="13"/>
    </row>
    <row r="590" spans="1:24" ht="16.5" hidden="1" customHeight="1">
      <c r="A590" s="28"/>
      <c r="B590" s="58"/>
      <c r="C590" s="58">
        <v>4410</v>
      </c>
      <c r="D590" s="29" t="s">
        <v>108</v>
      </c>
      <c r="E590" s="30"/>
      <c r="F590" s="30"/>
      <c r="G590" s="30"/>
      <c r="H590" s="30"/>
      <c r="I590" s="30"/>
      <c r="J590" s="30"/>
      <c r="K590" s="30"/>
      <c r="L590" s="30"/>
      <c r="M590" s="31"/>
      <c r="N590" s="30"/>
      <c r="O590" s="30"/>
      <c r="P590" s="30"/>
      <c r="Q590" s="30"/>
      <c r="R590" s="18"/>
      <c r="S590" s="23"/>
      <c r="T590" s="18"/>
      <c r="U590" s="18"/>
      <c r="V590" s="13"/>
      <c r="W590" s="13"/>
      <c r="X590" s="13"/>
    </row>
    <row r="591" spans="1:24" ht="12" hidden="1" customHeight="1">
      <c r="A591" s="28"/>
      <c r="B591" s="58"/>
      <c r="C591" s="58">
        <v>4417</v>
      </c>
      <c r="D591" s="29" t="s">
        <v>108</v>
      </c>
      <c r="E591" s="30"/>
      <c r="F591" s="30"/>
      <c r="G591" s="30"/>
      <c r="H591" s="30"/>
      <c r="I591" s="30"/>
      <c r="J591" s="30"/>
      <c r="K591" s="30"/>
      <c r="L591" s="30"/>
      <c r="M591" s="31"/>
      <c r="N591" s="30"/>
      <c r="O591" s="30"/>
      <c r="P591" s="30"/>
      <c r="Q591" s="30"/>
      <c r="R591" s="18"/>
      <c r="S591" s="23"/>
      <c r="T591" s="18"/>
      <c r="U591" s="18"/>
      <c r="V591" s="13"/>
      <c r="W591" s="13"/>
      <c r="X591" s="13"/>
    </row>
    <row r="592" spans="1:24" ht="13.5" hidden="1" customHeight="1">
      <c r="A592" s="28"/>
      <c r="B592" s="58"/>
      <c r="C592" s="58">
        <v>4427</v>
      </c>
      <c r="D592" s="29" t="s">
        <v>110</v>
      </c>
      <c r="E592" s="30"/>
      <c r="F592" s="30"/>
      <c r="G592" s="30"/>
      <c r="H592" s="30" t="e">
        <f t="shared" si="105"/>
        <v>#DIV/0!</v>
      </c>
      <c r="I592" s="30"/>
      <c r="J592" s="30"/>
      <c r="K592" s="30"/>
      <c r="L592" s="30"/>
      <c r="M592" s="31"/>
      <c r="N592" s="30"/>
      <c r="O592" s="30"/>
      <c r="P592" s="30"/>
      <c r="Q592" s="30"/>
      <c r="R592" s="18"/>
      <c r="S592" s="23"/>
      <c r="T592" s="18"/>
      <c r="U592" s="18"/>
      <c r="V592" s="13"/>
      <c r="W592" s="13"/>
      <c r="X592" s="13"/>
    </row>
    <row r="593" spans="1:24" ht="12.75" hidden="1" customHeight="1">
      <c r="A593" s="28"/>
      <c r="B593" s="58"/>
      <c r="C593" s="58">
        <v>4430</v>
      </c>
      <c r="D593" s="29" t="s">
        <v>34</v>
      </c>
      <c r="E593" s="30"/>
      <c r="F593" s="30"/>
      <c r="G593" s="30"/>
      <c r="H593" s="30" t="e">
        <f t="shared" si="105"/>
        <v>#DIV/0!</v>
      </c>
      <c r="I593" s="30"/>
      <c r="J593" s="30"/>
      <c r="K593" s="30"/>
      <c r="L593" s="30"/>
      <c r="M593" s="31"/>
      <c r="N593" s="30"/>
      <c r="O593" s="30"/>
      <c r="P593" s="30"/>
      <c r="Q593" s="30"/>
      <c r="R593" s="18"/>
      <c r="S593" s="23"/>
      <c r="T593" s="18"/>
      <c r="U593" s="18"/>
      <c r="V593" s="13"/>
      <c r="W593" s="13"/>
      <c r="X593" s="13"/>
    </row>
    <row r="594" spans="1:24" ht="15" hidden="1" customHeight="1">
      <c r="A594" s="28"/>
      <c r="B594" s="58"/>
      <c r="C594" s="58">
        <v>4437</v>
      </c>
      <c r="D594" s="29" t="s">
        <v>34</v>
      </c>
      <c r="E594" s="30"/>
      <c r="F594" s="30"/>
      <c r="G594" s="30"/>
      <c r="H594" s="30" t="e">
        <f t="shared" si="105"/>
        <v>#DIV/0!</v>
      </c>
      <c r="I594" s="30"/>
      <c r="J594" s="30"/>
      <c r="K594" s="30"/>
      <c r="L594" s="30"/>
      <c r="M594" s="31"/>
      <c r="N594" s="30"/>
      <c r="O594" s="30"/>
      <c r="P594" s="30"/>
      <c r="Q594" s="30"/>
      <c r="R594" s="18"/>
      <c r="S594" s="23"/>
      <c r="T594" s="18"/>
      <c r="U594" s="18"/>
      <c r="V594" s="13"/>
      <c r="W594" s="13"/>
      <c r="X594" s="13"/>
    </row>
    <row r="595" spans="1:24" ht="29.25" hidden="1" customHeight="1">
      <c r="A595" s="28"/>
      <c r="B595" s="58"/>
      <c r="C595" s="58">
        <v>4440</v>
      </c>
      <c r="D595" s="29" t="s">
        <v>125</v>
      </c>
      <c r="E595" s="30"/>
      <c r="F595" s="30"/>
      <c r="G595" s="30"/>
      <c r="H595" s="30" t="e">
        <f t="shared" si="105"/>
        <v>#DIV/0!</v>
      </c>
      <c r="I595" s="30"/>
      <c r="J595" s="30"/>
      <c r="K595" s="30"/>
      <c r="L595" s="30"/>
      <c r="M595" s="31"/>
      <c r="N595" s="30"/>
      <c r="O595" s="30"/>
      <c r="P595" s="30"/>
      <c r="Q595" s="30"/>
      <c r="R595" s="18"/>
      <c r="S595" s="23"/>
      <c r="T595" s="18"/>
      <c r="U595" s="18"/>
      <c r="V595" s="13"/>
      <c r="W595" s="13"/>
      <c r="X595" s="13"/>
    </row>
    <row r="596" spans="1:24" ht="30.75" hidden="1" customHeight="1">
      <c r="A596" s="28"/>
      <c r="B596" s="58"/>
      <c r="C596" s="58">
        <v>4520</v>
      </c>
      <c r="D596" s="32" t="s">
        <v>268</v>
      </c>
      <c r="E596" s="30"/>
      <c r="F596" s="30"/>
      <c r="G596" s="30"/>
      <c r="H596" s="30" t="e">
        <f t="shared" si="105"/>
        <v>#DIV/0!</v>
      </c>
      <c r="I596" s="30"/>
      <c r="J596" s="30"/>
      <c r="K596" s="30"/>
      <c r="L596" s="30"/>
      <c r="M596" s="31"/>
      <c r="N596" s="30"/>
      <c r="O596" s="30"/>
      <c r="P596" s="30"/>
      <c r="Q596" s="30"/>
      <c r="R596" s="18"/>
      <c r="S596" s="23"/>
      <c r="T596" s="18"/>
      <c r="U596" s="18"/>
      <c r="V596" s="13"/>
      <c r="W596" s="13"/>
      <c r="X596" s="13"/>
    </row>
    <row r="597" spans="1:24" ht="30.75" hidden="1" customHeight="1">
      <c r="A597" s="28"/>
      <c r="B597" s="58"/>
      <c r="C597" s="58">
        <v>4700</v>
      </c>
      <c r="D597" s="29" t="s">
        <v>112</v>
      </c>
      <c r="E597" s="30"/>
      <c r="F597" s="30"/>
      <c r="G597" s="30"/>
      <c r="H597" s="30"/>
      <c r="I597" s="30"/>
      <c r="J597" s="30"/>
      <c r="K597" s="30"/>
      <c r="L597" s="30"/>
      <c r="M597" s="31"/>
      <c r="N597" s="30"/>
      <c r="O597" s="30"/>
      <c r="P597" s="30"/>
      <c r="Q597" s="30"/>
      <c r="R597" s="18"/>
      <c r="S597" s="23"/>
      <c r="T597" s="18"/>
      <c r="U597" s="18"/>
      <c r="V597" s="13"/>
      <c r="W597" s="13"/>
      <c r="X597" s="13"/>
    </row>
    <row r="598" spans="1:24" ht="21" customHeight="1">
      <c r="A598" s="28"/>
      <c r="B598" s="58"/>
      <c r="C598" s="58">
        <v>4790</v>
      </c>
      <c r="D598" s="29" t="s">
        <v>409</v>
      </c>
      <c r="E598" s="30">
        <v>0</v>
      </c>
      <c r="F598" s="30">
        <v>0</v>
      </c>
      <c r="G598" s="30">
        <v>6500</v>
      </c>
      <c r="H598" s="30">
        <v>0</v>
      </c>
      <c r="I598" s="30"/>
      <c r="J598" s="30"/>
      <c r="K598" s="30"/>
      <c r="L598" s="30"/>
      <c r="M598" s="31"/>
      <c r="N598" s="30"/>
      <c r="O598" s="30"/>
      <c r="P598" s="30"/>
      <c r="Q598" s="30"/>
      <c r="R598" s="18"/>
      <c r="S598" s="23"/>
      <c r="T598" s="18"/>
      <c r="U598" s="18"/>
      <c r="V598" s="13"/>
      <c r="W598" s="13"/>
      <c r="X598" s="13"/>
    </row>
    <row r="599" spans="1:24" ht="17.25" customHeight="1">
      <c r="A599" s="28"/>
      <c r="B599" s="58"/>
      <c r="C599" s="58">
        <v>4800</v>
      </c>
      <c r="D599" s="29" t="s">
        <v>410</v>
      </c>
      <c r="E599" s="30">
        <v>0</v>
      </c>
      <c r="F599" s="30">
        <v>0</v>
      </c>
      <c r="G599" s="30">
        <v>1000</v>
      </c>
      <c r="H599" s="30">
        <v>0</v>
      </c>
      <c r="I599" s="30"/>
      <c r="J599" s="30"/>
      <c r="K599" s="30"/>
      <c r="L599" s="30"/>
      <c r="M599" s="31"/>
      <c r="N599" s="30"/>
      <c r="O599" s="30"/>
      <c r="P599" s="30"/>
      <c r="Q599" s="30"/>
      <c r="R599" s="18"/>
      <c r="S599" s="23"/>
      <c r="T599" s="18"/>
      <c r="U599" s="18"/>
      <c r="V599" s="13"/>
      <c r="W599" s="13"/>
      <c r="X599" s="13"/>
    </row>
    <row r="600" spans="1:24" ht="17.100000000000001" customHeight="1">
      <c r="A600" s="24"/>
      <c r="B600" s="85" t="s">
        <v>203</v>
      </c>
      <c r="C600" s="208"/>
      <c r="D600" s="25" t="s">
        <v>204</v>
      </c>
      <c r="E600" s="34">
        <f>SUM(E602:E605)</f>
        <v>27960</v>
      </c>
      <c r="F600" s="34">
        <f t="shared" ref="F600:G600" si="106">SUM(F602:F605)</f>
        <v>11140.62</v>
      </c>
      <c r="G600" s="34">
        <f t="shared" si="106"/>
        <v>27573</v>
      </c>
      <c r="H600" s="34">
        <f t="shared" ref="H600:H639" si="107">G600/F600*100</f>
        <v>247.49969032244167</v>
      </c>
      <c r="I600" s="34">
        <f>I602+I603+I605+I601</f>
        <v>32319.35</v>
      </c>
      <c r="J600" s="26">
        <f>J602+J603+J605</f>
        <v>0</v>
      </c>
      <c r="K600" s="26">
        <f>K602+K603+K605</f>
        <v>0</v>
      </c>
      <c r="L600" s="26">
        <f>L602+L603+L605</f>
        <v>0</v>
      </c>
      <c r="M600" s="27">
        <f>M602+M603+M605+M601</f>
        <v>40421</v>
      </c>
      <c r="N600" s="27">
        <f>N602+N603+N605+N601</f>
        <v>44026</v>
      </c>
      <c r="O600" s="27">
        <f t="shared" si="101"/>
        <v>108.91863140446799</v>
      </c>
      <c r="P600" s="27">
        <f>P602+P603+P605+P601</f>
        <v>0</v>
      </c>
      <c r="Q600" s="27"/>
      <c r="R600" s="18"/>
      <c r="S600" s="23"/>
      <c r="T600" s="18"/>
      <c r="U600" s="18"/>
      <c r="V600" s="13"/>
      <c r="W600" s="13"/>
      <c r="X600" s="13"/>
    </row>
    <row r="601" spans="1:24" ht="17.100000000000001" hidden="1" customHeight="1">
      <c r="A601" s="24"/>
      <c r="B601" s="64"/>
      <c r="C601" s="58" t="s">
        <v>69</v>
      </c>
      <c r="D601" s="29" t="s">
        <v>70</v>
      </c>
      <c r="E601" s="84">
        <v>0</v>
      </c>
      <c r="F601" s="84">
        <v>0</v>
      </c>
      <c r="G601" s="84">
        <v>0</v>
      </c>
      <c r="H601" s="84"/>
      <c r="I601" s="84">
        <v>0</v>
      </c>
      <c r="J601" s="45"/>
      <c r="K601" s="45"/>
      <c r="L601" s="45"/>
      <c r="M601" s="45">
        <v>0</v>
      </c>
      <c r="N601" s="45">
        <v>0</v>
      </c>
      <c r="O601" s="30" t="e">
        <f t="shared" si="101"/>
        <v>#DIV/0!</v>
      </c>
      <c r="P601" s="45"/>
      <c r="Q601" s="45"/>
      <c r="R601" s="18"/>
      <c r="S601" s="23"/>
      <c r="T601" s="18"/>
      <c r="U601" s="18"/>
      <c r="V601" s="13"/>
      <c r="W601" s="13"/>
      <c r="X601" s="13"/>
    </row>
    <row r="602" spans="1:24" ht="17.100000000000001" customHeight="1">
      <c r="A602" s="28"/>
      <c r="B602" s="58"/>
      <c r="C602" s="58">
        <v>4210</v>
      </c>
      <c r="D602" s="32" t="s">
        <v>32</v>
      </c>
      <c r="E602" s="33">
        <v>2185</v>
      </c>
      <c r="F602" s="33">
        <v>0</v>
      </c>
      <c r="G602" s="33">
        <v>2023</v>
      </c>
      <c r="H602" s="33">
        <v>0</v>
      </c>
      <c r="I602" s="33">
        <v>8962.4</v>
      </c>
      <c r="J602" s="30">
        <v>0</v>
      </c>
      <c r="K602" s="30"/>
      <c r="L602" s="30">
        <v>0</v>
      </c>
      <c r="M602" s="31">
        <v>12991</v>
      </c>
      <c r="N602" s="30">
        <v>13208</v>
      </c>
      <c r="O602" s="30">
        <f t="shared" si="101"/>
        <v>101.67038719113233</v>
      </c>
      <c r="P602" s="30">
        <v>0</v>
      </c>
      <c r="Q602" s="30"/>
      <c r="R602" s="18"/>
      <c r="S602" s="23"/>
      <c r="T602" s="18"/>
      <c r="U602" s="18"/>
      <c r="V602" s="13"/>
      <c r="W602" s="13"/>
      <c r="X602" s="13"/>
    </row>
    <row r="603" spans="1:24" ht="17.100000000000001" hidden="1" customHeight="1">
      <c r="A603" s="28"/>
      <c r="B603" s="58"/>
      <c r="C603" s="58" t="s">
        <v>107</v>
      </c>
      <c r="D603" s="29" t="s">
        <v>16</v>
      </c>
      <c r="E603" s="33"/>
      <c r="F603" s="33"/>
      <c r="G603" s="33"/>
      <c r="H603" s="33" t="e">
        <f t="shared" si="107"/>
        <v>#DIV/0!</v>
      </c>
      <c r="I603" s="33">
        <v>0</v>
      </c>
      <c r="J603" s="30">
        <v>0</v>
      </c>
      <c r="K603" s="30">
        <v>0</v>
      </c>
      <c r="L603" s="30">
        <v>0</v>
      </c>
      <c r="M603" s="31">
        <v>6137</v>
      </c>
      <c r="N603" s="30">
        <v>8805</v>
      </c>
      <c r="O603" s="30">
        <f t="shared" si="101"/>
        <v>143.47401010265602</v>
      </c>
      <c r="P603" s="30">
        <v>0</v>
      </c>
      <c r="Q603" s="30"/>
      <c r="R603" s="18"/>
      <c r="S603" s="23"/>
      <c r="T603" s="18"/>
      <c r="U603" s="18"/>
      <c r="V603" s="13"/>
      <c r="W603" s="13"/>
      <c r="X603" s="13"/>
    </row>
    <row r="604" spans="1:24" ht="17.100000000000001" customHeight="1">
      <c r="A604" s="28"/>
      <c r="B604" s="58"/>
      <c r="C604" s="58">
        <v>4300</v>
      </c>
      <c r="D604" s="29" t="s">
        <v>16</v>
      </c>
      <c r="E604" s="33">
        <v>24175</v>
      </c>
      <c r="F604" s="33">
        <v>10930</v>
      </c>
      <c r="G604" s="33">
        <v>23950</v>
      </c>
      <c r="H604" s="33">
        <f t="shared" si="107"/>
        <v>219.12168344007318</v>
      </c>
      <c r="I604" s="33"/>
      <c r="J604" s="30"/>
      <c r="K604" s="30"/>
      <c r="L604" s="30"/>
      <c r="M604" s="31"/>
      <c r="N604" s="30"/>
      <c r="O604" s="30"/>
      <c r="P604" s="30"/>
      <c r="Q604" s="30"/>
      <c r="R604" s="18"/>
      <c r="S604" s="23"/>
      <c r="T604" s="18"/>
      <c r="U604" s="18"/>
      <c r="V604" s="13"/>
      <c r="W604" s="13"/>
      <c r="X604" s="13"/>
    </row>
    <row r="605" spans="1:24" ht="15.75" customHeight="1">
      <c r="A605" s="28"/>
      <c r="B605" s="58"/>
      <c r="C605" s="58">
        <v>4410</v>
      </c>
      <c r="D605" s="29" t="s">
        <v>108</v>
      </c>
      <c r="E605" s="33">
        <v>1600</v>
      </c>
      <c r="F605" s="33">
        <v>210.62</v>
      </c>
      <c r="G605" s="33">
        <v>1600</v>
      </c>
      <c r="H605" s="33">
        <f t="shared" si="107"/>
        <v>759.66195043205767</v>
      </c>
      <c r="I605" s="33">
        <v>23356.95</v>
      </c>
      <c r="J605" s="30">
        <v>0</v>
      </c>
      <c r="K605" s="30"/>
      <c r="L605" s="30">
        <v>0</v>
      </c>
      <c r="M605" s="31">
        <v>21293</v>
      </c>
      <c r="N605" s="30">
        <v>22013</v>
      </c>
      <c r="O605" s="30">
        <f t="shared" si="101"/>
        <v>103.3813929460386</v>
      </c>
      <c r="P605" s="30">
        <v>0</v>
      </c>
      <c r="Q605" s="30"/>
      <c r="R605" s="18"/>
      <c r="S605" s="23"/>
      <c r="T605" s="18"/>
      <c r="U605" s="18"/>
      <c r="V605" s="13"/>
      <c r="W605" s="13"/>
      <c r="X605" s="13"/>
    </row>
    <row r="606" spans="1:24" ht="17.100000000000001" customHeight="1">
      <c r="A606" s="24"/>
      <c r="B606" s="85" t="s">
        <v>205</v>
      </c>
      <c r="C606" s="208"/>
      <c r="D606" s="25" t="s">
        <v>206</v>
      </c>
      <c r="E606" s="26">
        <f>SUM(E616:E630)</f>
        <v>110000</v>
      </c>
      <c r="F606" s="26">
        <f t="shared" ref="F606:G606" si="108">SUM(F616:F630)</f>
        <v>113280.08</v>
      </c>
      <c r="G606" s="26">
        <f t="shared" si="108"/>
        <v>569900</v>
      </c>
      <c r="H606" s="26">
        <f t="shared" si="107"/>
        <v>503.08933397645905</v>
      </c>
      <c r="I606" s="26">
        <f t="shared" ref="I606:N606" si="109">I607+I608+I609+I610+I611+I612+I613+I614+I615+I630+I631+I632+I633</f>
        <v>947599.71000000008</v>
      </c>
      <c r="J606" s="26">
        <f t="shared" si="109"/>
        <v>0</v>
      </c>
      <c r="K606" s="26">
        <f t="shared" si="109"/>
        <v>0</v>
      </c>
      <c r="L606" s="26">
        <f t="shared" si="109"/>
        <v>0</v>
      </c>
      <c r="M606" s="27">
        <f t="shared" si="109"/>
        <v>1251284</v>
      </c>
      <c r="N606" s="27">
        <f t="shared" si="109"/>
        <v>1383090</v>
      </c>
      <c r="O606" s="27">
        <f t="shared" si="101"/>
        <v>110.53365982462815</v>
      </c>
      <c r="P606" s="27">
        <f>P607+P608+P609+P610+P611+P612+P613+P614+P615+P630+P631+P632</f>
        <v>0</v>
      </c>
      <c r="Q606" s="27"/>
      <c r="R606" s="18"/>
      <c r="S606" s="23"/>
      <c r="T606" s="18"/>
      <c r="U606" s="18"/>
      <c r="V606" s="13"/>
      <c r="W606" s="13"/>
      <c r="X606" s="13"/>
    </row>
    <row r="607" spans="1:24" ht="26.45" hidden="1" customHeight="1">
      <c r="A607" s="28"/>
      <c r="B607" s="58"/>
      <c r="C607" s="69" t="s">
        <v>115</v>
      </c>
      <c r="D607" s="32" t="s">
        <v>116</v>
      </c>
      <c r="E607" s="33"/>
      <c r="F607" s="33"/>
      <c r="G607" s="33"/>
      <c r="H607" s="33" t="e">
        <f t="shared" si="107"/>
        <v>#DIV/0!</v>
      </c>
      <c r="I607" s="33">
        <v>0</v>
      </c>
      <c r="J607" s="33">
        <v>0</v>
      </c>
      <c r="K607" s="33">
        <v>0</v>
      </c>
      <c r="L607" s="33">
        <v>0</v>
      </c>
      <c r="M607" s="31">
        <v>900</v>
      </c>
      <c r="N607" s="30">
        <v>900</v>
      </c>
      <c r="O607" s="30">
        <f t="shared" si="101"/>
        <v>100</v>
      </c>
      <c r="P607" s="30">
        <v>0</v>
      </c>
      <c r="Q607" s="30"/>
      <c r="R607" s="18"/>
      <c r="S607" s="23"/>
      <c r="T607" s="98"/>
      <c r="U607" s="18"/>
      <c r="V607" s="13"/>
      <c r="W607" s="13"/>
      <c r="X607" s="13"/>
    </row>
    <row r="608" spans="1:24" ht="17.100000000000001" hidden="1" customHeight="1">
      <c r="A608" s="28"/>
      <c r="B608" s="58"/>
      <c r="C608" s="69" t="s">
        <v>25</v>
      </c>
      <c r="D608" s="32" t="s">
        <v>26</v>
      </c>
      <c r="E608" s="33"/>
      <c r="F608" s="33"/>
      <c r="G608" s="33"/>
      <c r="H608" s="33" t="e">
        <f t="shared" si="107"/>
        <v>#DIV/0!</v>
      </c>
      <c r="I608" s="33">
        <v>386533</v>
      </c>
      <c r="J608" s="33">
        <v>0</v>
      </c>
      <c r="K608" s="33">
        <v>0</v>
      </c>
      <c r="L608" s="33">
        <v>0</v>
      </c>
      <c r="M608" s="31">
        <v>467126</v>
      </c>
      <c r="N608" s="30">
        <v>506520</v>
      </c>
      <c r="O608" s="30">
        <f t="shared" si="101"/>
        <v>108.43327068071569</v>
      </c>
      <c r="P608" s="30">
        <v>0</v>
      </c>
      <c r="Q608" s="30">
        <v>-5000</v>
      </c>
      <c r="R608" s="18"/>
      <c r="S608" s="23"/>
      <c r="T608" s="98"/>
      <c r="U608" s="18"/>
      <c r="V608" s="13"/>
      <c r="W608" s="13"/>
      <c r="X608" s="13"/>
    </row>
    <row r="609" spans="1:24" ht="17.100000000000001" hidden="1" customHeight="1">
      <c r="A609" s="28"/>
      <c r="B609" s="58"/>
      <c r="C609" s="69" t="s">
        <v>99</v>
      </c>
      <c r="D609" s="32" t="s">
        <v>100</v>
      </c>
      <c r="E609" s="33"/>
      <c r="F609" s="33"/>
      <c r="G609" s="33"/>
      <c r="H609" s="33" t="e">
        <f t="shared" si="107"/>
        <v>#DIV/0!</v>
      </c>
      <c r="I609" s="33">
        <v>36542.980000000003</v>
      </c>
      <c r="J609" s="33">
        <v>0</v>
      </c>
      <c r="K609" s="33">
        <v>0</v>
      </c>
      <c r="L609" s="33">
        <v>0</v>
      </c>
      <c r="M609" s="31">
        <v>31331</v>
      </c>
      <c r="N609" s="30">
        <v>39710</v>
      </c>
      <c r="O609" s="30">
        <f t="shared" si="101"/>
        <v>126.74348089751363</v>
      </c>
      <c r="P609" s="30">
        <v>0</v>
      </c>
      <c r="Q609" s="30"/>
      <c r="R609" s="18"/>
      <c r="S609" s="23"/>
      <c r="T609" s="98"/>
      <c r="U609" s="18"/>
      <c r="V609" s="13"/>
      <c r="W609" s="13"/>
      <c r="X609" s="13"/>
    </row>
    <row r="610" spans="1:24" ht="17.100000000000001" hidden="1" customHeight="1">
      <c r="A610" s="28"/>
      <c r="B610" s="58"/>
      <c r="C610" s="69" t="s">
        <v>27</v>
      </c>
      <c r="D610" s="32" t="s">
        <v>28</v>
      </c>
      <c r="E610" s="33"/>
      <c r="F610" s="33"/>
      <c r="G610" s="33"/>
      <c r="H610" s="33" t="e">
        <f t="shared" si="107"/>
        <v>#DIV/0!</v>
      </c>
      <c r="I610" s="33">
        <v>72383.55</v>
      </c>
      <c r="J610" s="33">
        <v>0</v>
      </c>
      <c r="K610" s="33">
        <v>0</v>
      </c>
      <c r="L610" s="33">
        <v>0</v>
      </c>
      <c r="M610" s="31">
        <v>81306</v>
      </c>
      <c r="N610" s="30">
        <v>91960</v>
      </c>
      <c r="O610" s="30">
        <f t="shared" si="101"/>
        <v>113.10358399134135</v>
      </c>
      <c r="P610" s="30">
        <v>0</v>
      </c>
      <c r="Q610" s="30"/>
      <c r="R610" s="18"/>
      <c r="S610" s="23"/>
      <c r="T610" s="98"/>
      <c r="U610" s="18"/>
      <c r="V610" s="13"/>
      <c r="W610" s="13"/>
      <c r="X610" s="13"/>
    </row>
    <row r="611" spans="1:24" ht="17.100000000000001" hidden="1" customHeight="1">
      <c r="A611" s="28"/>
      <c r="B611" s="58"/>
      <c r="C611" s="69" t="s">
        <v>29</v>
      </c>
      <c r="D611" s="32" t="s">
        <v>30</v>
      </c>
      <c r="E611" s="33"/>
      <c r="F611" s="33"/>
      <c r="G611" s="33"/>
      <c r="H611" s="33" t="e">
        <f t="shared" si="107"/>
        <v>#DIV/0!</v>
      </c>
      <c r="I611" s="33">
        <v>6244.65</v>
      </c>
      <c r="J611" s="33">
        <v>0</v>
      </c>
      <c r="K611" s="33">
        <v>0</v>
      </c>
      <c r="L611" s="33">
        <v>0</v>
      </c>
      <c r="M611" s="31">
        <v>8930</v>
      </c>
      <c r="N611" s="30">
        <v>8220</v>
      </c>
      <c r="O611" s="30">
        <f t="shared" si="101"/>
        <v>92.049272116461367</v>
      </c>
      <c r="P611" s="30">
        <v>0</v>
      </c>
      <c r="Q611" s="30"/>
      <c r="R611" s="18"/>
      <c r="S611" s="23"/>
      <c r="T611" s="98"/>
      <c r="U611" s="18"/>
      <c r="V611" s="13"/>
      <c r="W611" s="13"/>
      <c r="X611" s="13"/>
    </row>
    <row r="612" spans="1:24" ht="19.899999999999999" hidden="1" customHeight="1">
      <c r="A612" s="28"/>
      <c r="B612" s="58"/>
      <c r="C612" s="69" t="s">
        <v>31</v>
      </c>
      <c r="D612" s="32" t="s">
        <v>32</v>
      </c>
      <c r="E612" s="33"/>
      <c r="F612" s="33"/>
      <c r="G612" s="33"/>
      <c r="H612" s="33" t="e">
        <f t="shared" si="107"/>
        <v>#DIV/0!</v>
      </c>
      <c r="I612" s="33">
        <v>15353.07</v>
      </c>
      <c r="J612" s="33">
        <v>0</v>
      </c>
      <c r="K612" s="33">
        <v>0</v>
      </c>
      <c r="L612" s="33">
        <v>0</v>
      </c>
      <c r="M612" s="31">
        <v>45500</v>
      </c>
      <c r="N612" s="30">
        <v>36500</v>
      </c>
      <c r="O612" s="30">
        <f t="shared" si="101"/>
        <v>80.219780219780219</v>
      </c>
      <c r="P612" s="30">
        <v>0</v>
      </c>
      <c r="Q612" s="30">
        <v>0</v>
      </c>
      <c r="R612" s="63"/>
      <c r="S612" s="62"/>
      <c r="T612" s="18"/>
      <c r="U612" s="18"/>
      <c r="V612" s="13"/>
      <c r="W612" s="13"/>
      <c r="X612" s="13"/>
    </row>
    <row r="613" spans="1:24" ht="17.100000000000001" hidden="1" customHeight="1">
      <c r="A613" s="28"/>
      <c r="B613" s="58"/>
      <c r="C613" s="69" t="s">
        <v>207</v>
      </c>
      <c r="D613" s="32" t="s">
        <v>208</v>
      </c>
      <c r="E613" s="33"/>
      <c r="F613" s="33"/>
      <c r="G613" s="33"/>
      <c r="H613" s="33" t="e">
        <f t="shared" si="107"/>
        <v>#DIV/0!</v>
      </c>
      <c r="I613" s="33">
        <v>378618.9</v>
      </c>
      <c r="J613" s="33">
        <v>0</v>
      </c>
      <c r="K613" s="33">
        <v>0</v>
      </c>
      <c r="L613" s="33">
        <v>0</v>
      </c>
      <c r="M613" s="31">
        <v>529800</v>
      </c>
      <c r="N613" s="30">
        <v>618570</v>
      </c>
      <c r="O613" s="30">
        <f t="shared" si="101"/>
        <v>116.75537938844846</v>
      </c>
      <c r="P613" s="30">
        <v>0</v>
      </c>
      <c r="Q613" s="30"/>
      <c r="R613" s="18"/>
      <c r="S613" s="23"/>
      <c r="T613" s="18"/>
      <c r="U613" s="18"/>
      <c r="V613" s="13"/>
      <c r="W613" s="13"/>
      <c r="X613" s="13"/>
    </row>
    <row r="614" spans="1:24" ht="17.100000000000001" hidden="1" customHeight="1">
      <c r="A614" s="28"/>
      <c r="B614" s="58"/>
      <c r="C614" s="69" t="s">
        <v>75</v>
      </c>
      <c r="D614" s="32" t="s">
        <v>76</v>
      </c>
      <c r="E614" s="33"/>
      <c r="F614" s="33"/>
      <c r="G614" s="33"/>
      <c r="H614" s="33" t="e">
        <f t="shared" si="107"/>
        <v>#DIV/0!</v>
      </c>
      <c r="I614" s="33">
        <v>22963.39</v>
      </c>
      <c r="J614" s="33">
        <v>0</v>
      </c>
      <c r="K614" s="33">
        <v>0</v>
      </c>
      <c r="L614" s="33">
        <v>0</v>
      </c>
      <c r="M614" s="31">
        <v>43400</v>
      </c>
      <c r="N614" s="30">
        <v>41000</v>
      </c>
      <c r="O614" s="30">
        <f t="shared" si="101"/>
        <v>94.47004608294931</v>
      </c>
      <c r="P614" s="30">
        <v>0</v>
      </c>
      <c r="Q614" s="30"/>
      <c r="R614" s="18"/>
      <c r="S614" s="23"/>
      <c r="T614" s="18"/>
      <c r="U614" s="18"/>
      <c r="V614" s="13"/>
      <c r="W614" s="13"/>
      <c r="X614" s="13"/>
    </row>
    <row r="615" spans="1:24" ht="17.100000000000001" hidden="1" customHeight="1">
      <c r="A615" s="28"/>
      <c r="B615" s="58"/>
      <c r="C615" s="69" t="s">
        <v>118</v>
      </c>
      <c r="D615" s="32" t="s">
        <v>119</v>
      </c>
      <c r="E615" s="33"/>
      <c r="F615" s="33"/>
      <c r="G615" s="33"/>
      <c r="H615" s="33" t="e">
        <f t="shared" si="107"/>
        <v>#DIV/0!</v>
      </c>
      <c r="I615" s="33">
        <v>244</v>
      </c>
      <c r="J615" s="33">
        <v>0</v>
      </c>
      <c r="K615" s="33">
        <v>0</v>
      </c>
      <c r="L615" s="33">
        <v>0</v>
      </c>
      <c r="M615" s="31">
        <v>3200</v>
      </c>
      <c r="N615" s="30">
        <v>3700</v>
      </c>
      <c r="O615" s="30">
        <f t="shared" si="101"/>
        <v>115.625</v>
      </c>
      <c r="P615" s="30">
        <v>0</v>
      </c>
      <c r="Q615" s="30"/>
      <c r="R615" s="18"/>
      <c r="S615" s="23"/>
      <c r="T615" s="18"/>
      <c r="U615" s="18"/>
      <c r="V615" s="13"/>
      <c r="W615" s="13"/>
      <c r="X615" s="13"/>
    </row>
    <row r="616" spans="1:24" ht="17.100000000000001" customHeight="1">
      <c r="A616" s="28"/>
      <c r="B616" s="58"/>
      <c r="C616" s="58" t="s">
        <v>115</v>
      </c>
      <c r="D616" s="29" t="s">
        <v>116</v>
      </c>
      <c r="E616" s="33">
        <v>0</v>
      </c>
      <c r="F616" s="33">
        <v>0</v>
      </c>
      <c r="G616" s="33">
        <v>1500</v>
      </c>
      <c r="H616" s="33">
        <v>0</v>
      </c>
      <c r="I616" s="33"/>
      <c r="J616" s="33"/>
      <c r="K616" s="33"/>
      <c r="L616" s="33"/>
      <c r="M616" s="31"/>
      <c r="N616" s="30"/>
      <c r="O616" s="30"/>
      <c r="P616" s="30"/>
      <c r="Q616" s="30"/>
      <c r="R616" s="18"/>
      <c r="S616" s="23"/>
      <c r="T616" s="18"/>
      <c r="U616" s="18"/>
      <c r="V616" s="13"/>
      <c r="W616" s="13"/>
      <c r="X616" s="13"/>
    </row>
    <row r="617" spans="1:24" ht="17.100000000000001" customHeight="1">
      <c r="A617" s="28"/>
      <c r="B617" s="58"/>
      <c r="C617" s="58" t="s">
        <v>25</v>
      </c>
      <c r="D617" s="29" t="s">
        <v>26</v>
      </c>
      <c r="E617" s="33">
        <v>0</v>
      </c>
      <c r="F617" s="33">
        <v>0</v>
      </c>
      <c r="G617" s="33">
        <v>210000</v>
      </c>
      <c r="H617" s="33">
        <v>0</v>
      </c>
      <c r="I617" s="33"/>
      <c r="J617" s="33"/>
      <c r="K617" s="33"/>
      <c r="L617" s="33"/>
      <c r="M617" s="31"/>
      <c r="N617" s="30"/>
      <c r="O617" s="30"/>
      <c r="P617" s="30"/>
      <c r="Q617" s="30"/>
      <c r="R617" s="18"/>
      <c r="S617" s="23"/>
      <c r="T617" s="18"/>
      <c r="U617" s="18"/>
      <c r="V617" s="13"/>
      <c r="W617" s="13"/>
      <c r="X617" s="13"/>
    </row>
    <row r="618" spans="1:24" ht="17.100000000000001" customHeight="1">
      <c r="A618" s="28"/>
      <c r="B618" s="58"/>
      <c r="C618" s="58" t="s">
        <v>99</v>
      </c>
      <c r="D618" s="29" t="s">
        <v>100</v>
      </c>
      <c r="E618" s="33">
        <v>0</v>
      </c>
      <c r="F618" s="33">
        <v>0</v>
      </c>
      <c r="G618" s="33">
        <v>19000</v>
      </c>
      <c r="H618" s="33">
        <v>0</v>
      </c>
      <c r="I618" s="33"/>
      <c r="J618" s="33"/>
      <c r="K618" s="33"/>
      <c r="L618" s="33"/>
      <c r="M618" s="31"/>
      <c r="N618" s="30"/>
      <c r="O618" s="30"/>
      <c r="P618" s="30"/>
      <c r="Q618" s="30"/>
      <c r="R618" s="18"/>
      <c r="S618" s="23"/>
      <c r="T618" s="18"/>
      <c r="U618" s="18"/>
      <c r="V618" s="13"/>
      <c r="W618" s="13"/>
      <c r="X618" s="13"/>
    </row>
    <row r="619" spans="1:24" ht="17.100000000000001" customHeight="1">
      <c r="A619" s="28"/>
      <c r="B619" s="58"/>
      <c r="C619" s="58" t="s">
        <v>27</v>
      </c>
      <c r="D619" s="29" t="s">
        <v>28</v>
      </c>
      <c r="E619" s="33">
        <v>0</v>
      </c>
      <c r="F619" s="33">
        <v>0</v>
      </c>
      <c r="G619" s="33">
        <v>40000</v>
      </c>
      <c r="H619" s="33">
        <v>0</v>
      </c>
      <c r="I619" s="33"/>
      <c r="J619" s="33"/>
      <c r="K619" s="33"/>
      <c r="L619" s="33"/>
      <c r="M619" s="31"/>
      <c r="N619" s="30"/>
      <c r="O619" s="30"/>
      <c r="P619" s="30"/>
      <c r="Q619" s="30"/>
      <c r="R619" s="18"/>
      <c r="S619" s="23"/>
      <c r="T619" s="18"/>
      <c r="U619" s="18"/>
      <c r="V619" s="13"/>
      <c r="W619" s="13"/>
      <c r="X619" s="13"/>
    </row>
    <row r="620" spans="1:24" ht="30" customHeight="1">
      <c r="A620" s="28"/>
      <c r="B620" s="58"/>
      <c r="C620" s="58" t="s">
        <v>29</v>
      </c>
      <c r="D620" s="29" t="s">
        <v>402</v>
      </c>
      <c r="E620" s="33">
        <v>0</v>
      </c>
      <c r="F620" s="33">
        <v>0</v>
      </c>
      <c r="G620" s="33">
        <v>5500</v>
      </c>
      <c r="H620" s="33">
        <v>0</v>
      </c>
      <c r="I620" s="33"/>
      <c r="J620" s="33"/>
      <c r="K620" s="33"/>
      <c r="L620" s="33"/>
      <c r="M620" s="31"/>
      <c r="N620" s="30"/>
      <c r="O620" s="30"/>
      <c r="P620" s="30"/>
      <c r="Q620" s="30"/>
      <c r="R620" s="18"/>
      <c r="S620" s="23"/>
      <c r="T620" s="18"/>
      <c r="U620" s="18"/>
      <c r="V620" s="13"/>
      <c r="W620" s="13"/>
      <c r="X620" s="13"/>
    </row>
    <row r="621" spans="1:24" ht="17.100000000000001" customHeight="1">
      <c r="A621" s="28"/>
      <c r="B621" s="58"/>
      <c r="C621" s="58">
        <v>4170</v>
      </c>
      <c r="D621" s="29" t="s">
        <v>70</v>
      </c>
      <c r="E621" s="33">
        <v>0</v>
      </c>
      <c r="F621" s="33">
        <v>0</v>
      </c>
      <c r="G621" s="33">
        <v>2800</v>
      </c>
      <c r="H621" s="33">
        <v>0</v>
      </c>
      <c r="I621" s="33"/>
      <c r="J621" s="33"/>
      <c r="K621" s="33"/>
      <c r="L621" s="33"/>
      <c r="M621" s="31"/>
      <c r="N621" s="30"/>
      <c r="O621" s="30"/>
      <c r="P621" s="30"/>
      <c r="Q621" s="30"/>
      <c r="R621" s="18"/>
      <c r="S621" s="23"/>
      <c r="T621" s="18"/>
      <c r="U621" s="18"/>
      <c r="V621" s="13"/>
      <c r="W621" s="13"/>
      <c r="X621" s="13"/>
    </row>
    <row r="622" spans="1:24" ht="17.100000000000001" customHeight="1">
      <c r="A622" s="28"/>
      <c r="B622" s="58"/>
      <c r="C622" s="58">
        <v>4210</v>
      </c>
      <c r="D622" s="29" t="s">
        <v>32</v>
      </c>
      <c r="E622" s="33">
        <v>0</v>
      </c>
      <c r="F622" s="33">
        <v>0</v>
      </c>
      <c r="G622" s="33">
        <v>12000</v>
      </c>
      <c r="H622" s="33">
        <v>0</v>
      </c>
      <c r="I622" s="33"/>
      <c r="J622" s="33"/>
      <c r="K622" s="33"/>
      <c r="L622" s="33"/>
      <c r="M622" s="31"/>
      <c r="N622" s="30"/>
      <c r="O622" s="30"/>
      <c r="P622" s="30"/>
      <c r="Q622" s="30"/>
      <c r="R622" s="18"/>
      <c r="S622" s="23"/>
      <c r="T622" s="18"/>
      <c r="U622" s="18"/>
      <c r="V622" s="13"/>
      <c r="W622" s="13"/>
      <c r="X622" s="13"/>
    </row>
    <row r="623" spans="1:24" ht="17.100000000000001" customHeight="1">
      <c r="A623" s="28"/>
      <c r="B623" s="58"/>
      <c r="C623" s="58">
        <v>4220</v>
      </c>
      <c r="D623" s="29" t="s">
        <v>208</v>
      </c>
      <c r="E623" s="33">
        <v>0</v>
      </c>
      <c r="F623" s="33">
        <v>0</v>
      </c>
      <c r="G623" s="33">
        <v>140000</v>
      </c>
      <c r="H623" s="33">
        <v>0</v>
      </c>
      <c r="I623" s="33"/>
      <c r="J623" s="33"/>
      <c r="K623" s="33"/>
      <c r="L623" s="33"/>
      <c r="M623" s="31"/>
      <c r="N623" s="30"/>
      <c r="O623" s="30"/>
      <c r="P623" s="30"/>
      <c r="Q623" s="30"/>
      <c r="R623" s="18"/>
      <c r="S623" s="23"/>
      <c r="T623" s="18"/>
      <c r="U623" s="18"/>
      <c r="V623" s="13"/>
      <c r="W623" s="13"/>
      <c r="X623" s="13"/>
    </row>
    <row r="624" spans="1:24" ht="17.100000000000001" customHeight="1">
      <c r="A624" s="28"/>
      <c r="B624" s="58"/>
      <c r="C624" s="58">
        <v>4260</v>
      </c>
      <c r="D624" s="32" t="s">
        <v>76</v>
      </c>
      <c r="E624" s="33">
        <v>0</v>
      </c>
      <c r="F624" s="33">
        <v>0</v>
      </c>
      <c r="G624" s="33">
        <v>20000</v>
      </c>
      <c r="H624" s="33">
        <v>0</v>
      </c>
      <c r="I624" s="33"/>
      <c r="J624" s="33"/>
      <c r="K624" s="33"/>
      <c r="L624" s="33"/>
      <c r="M624" s="31"/>
      <c r="N624" s="30"/>
      <c r="O624" s="30"/>
      <c r="P624" s="30"/>
      <c r="Q624" s="30"/>
      <c r="R624" s="18"/>
      <c r="S624" s="23"/>
      <c r="T624" s="18"/>
      <c r="U624" s="18"/>
      <c r="V624" s="13"/>
      <c r="W624" s="13"/>
      <c r="X624" s="13"/>
    </row>
    <row r="625" spans="1:24" ht="17.100000000000001" customHeight="1">
      <c r="A625" s="28"/>
      <c r="B625" s="58"/>
      <c r="C625" s="58">
        <v>4270</v>
      </c>
      <c r="D625" s="29" t="s">
        <v>52</v>
      </c>
      <c r="E625" s="33">
        <v>0</v>
      </c>
      <c r="F625" s="33">
        <v>0</v>
      </c>
      <c r="G625" s="33">
        <v>1000</v>
      </c>
      <c r="H625" s="33">
        <v>0</v>
      </c>
      <c r="I625" s="33"/>
      <c r="J625" s="33"/>
      <c r="K625" s="33"/>
      <c r="L625" s="33"/>
      <c r="M625" s="31"/>
      <c r="N625" s="30"/>
      <c r="O625" s="30"/>
      <c r="P625" s="30"/>
      <c r="Q625" s="30"/>
      <c r="R625" s="18"/>
      <c r="S625" s="23"/>
      <c r="T625" s="18"/>
      <c r="U625" s="18"/>
      <c r="V625" s="13"/>
      <c r="W625" s="13"/>
      <c r="X625" s="13"/>
    </row>
    <row r="626" spans="1:24" ht="17.100000000000001" customHeight="1">
      <c r="A626" s="28"/>
      <c r="B626" s="58"/>
      <c r="C626" s="58">
        <v>4280</v>
      </c>
      <c r="D626" s="29" t="s">
        <v>119</v>
      </c>
      <c r="E626" s="33">
        <v>0</v>
      </c>
      <c r="F626" s="33">
        <v>0</v>
      </c>
      <c r="G626" s="33">
        <v>500</v>
      </c>
      <c r="H626" s="33">
        <v>0</v>
      </c>
      <c r="I626" s="33"/>
      <c r="J626" s="33"/>
      <c r="K626" s="33"/>
      <c r="L626" s="33"/>
      <c r="M626" s="31"/>
      <c r="N626" s="30"/>
      <c r="O626" s="30"/>
      <c r="P626" s="30"/>
      <c r="Q626" s="30"/>
      <c r="R626" s="18"/>
      <c r="S626" s="23"/>
      <c r="T626" s="18"/>
      <c r="U626" s="18"/>
      <c r="V626" s="13"/>
      <c r="W626" s="13"/>
      <c r="X626" s="13"/>
    </row>
    <row r="627" spans="1:24" ht="17.100000000000001" customHeight="1">
      <c r="A627" s="28"/>
      <c r="B627" s="58"/>
      <c r="C627" s="58">
        <v>4300</v>
      </c>
      <c r="D627" s="29" t="s">
        <v>16</v>
      </c>
      <c r="E627" s="33">
        <v>110000</v>
      </c>
      <c r="F627" s="33">
        <v>56640.04</v>
      </c>
      <c r="G627" s="33">
        <v>110000</v>
      </c>
      <c r="H627" s="33">
        <v>0</v>
      </c>
      <c r="I627" s="33"/>
      <c r="J627" s="33"/>
      <c r="K627" s="33"/>
      <c r="L627" s="33"/>
      <c r="M627" s="31"/>
      <c r="N627" s="30"/>
      <c r="O627" s="30"/>
      <c r="P627" s="30"/>
      <c r="Q627" s="30"/>
      <c r="R627" s="18"/>
      <c r="S627" s="23"/>
      <c r="T627" s="18"/>
      <c r="U627" s="18"/>
      <c r="V627" s="13"/>
      <c r="W627" s="13"/>
      <c r="X627" s="13"/>
    </row>
    <row r="628" spans="1:24" ht="17.100000000000001" customHeight="1">
      <c r="A628" s="28"/>
      <c r="B628" s="58"/>
      <c r="C628" s="58">
        <v>4410</v>
      </c>
      <c r="D628" s="29" t="s">
        <v>108</v>
      </c>
      <c r="E628" s="33">
        <v>0</v>
      </c>
      <c r="F628" s="33">
        <v>0</v>
      </c>
      <c r="G628" s="33">
        <v>100</v>
      </c>
      <c r="H628" s="33">
        <v>0</v>
      </c>
      <c r="I628" s="33"/>
      <c r="J628" s="33"/>
      <c r="K628" s="33"/>
      <c r="L628" s="33"/>
      <c r="M628" s="31"/>
      <c r="N628" s="30"/>
      <c r="O628" s="30"/>
      <c r="P628" s="30"/>
      <c r="Q628" s="30"/>
      <c r="R628" s="18"/>
      <c r="S628" s="23"/>
      <c r="T628" s="18"/>
      <c r="U628" s="18"/>
      <c r="V628" s="13"/>
      <c r="W628" s="13"/>
      <c r="X628" s="13"/>
    </row>
    <row r="629" spans="1:24" ht="17.100000000000001" customHeight="1">
      <c r="A629" s="28"/>
      <c r="B629" s="58"/>
      <c r="C629" s="58">
        <v>4430</v>
      </c>
      <c r="D629" s="29" t="s">
        <v>34</v>
      </c>
      <c r="E629" s="33">
        <v>0</v>
      </c>
      <c r="F629" s="33">
        <v>0</v>
      </c>
      <c r="G629" s="33">
        <v>500</v>
      </c>
      <c r="H629" s="33">
        <v>0</v>
      </c>
      <c r="I629" s="33"/>
      <c r="J629" s="33"/>
      <c r="K629" s="33"/>
      <c r="L629" s="33"/>
      <c r="M629" s="31"/>
      <c r="N629" s="30"/>
      <c r="O629" s="30"/>
      <c r="P629" s="30"/>
      <c r="Q629" s="30"/>
      <c r="R629" s="18"/>
      <c r="S629" s="23"/>
      <c r="T629" s="18"/>
      <c r="U629" s="18"/>
      <c r="V629" s="13"/>
      <c r="W629" s="13"/>
      <c r="X629" s="13"/>
    </row>
    <row r="630" spans="1:24" ht="34.5" customHeight="1">
      <c r="A630" s="28"/>
      <c r="B630" s="58"/>
      <c r="C630" s="58">
        <v>4440</v>
      </c>
      <c r="D630" s="29" t="s">
        <v>125</v>
      </c>
      <c r="E630" s="33">
        <v>0</v>
      </c>
      <c r="F630" s="33">
        <v>56640.04</v>
      </c>
      <c r="G630" s="33">
        <v>7000</v>
      </c>
      <c r="H630" s="33">
        <f t="shared" si="107"/>
        <v>12.358748334217278</v>
      </c>
      <c r="I630" s="33">
        <v>4346.28</v>
      </c>
      <c r="J630" s="33">
        <v>0</v>
      </c>
      <c r="K630" s="33"/>
      <c r="L630" s="33">
        <v>0</v>
      </c>
      <c r="M630" s="31">
        <v>11600</v>
      </c>
      <c r="N630" s="30">
        <v>12600</v>
      </c>
      <c r="O630" s="30">
        <f t="shared" si="101"/>
        <v>108.62068965517241</v>
      </c>
      <c r="P630" s="30">
        <v>0</v>
      </c>
      <c r="Q630" s="30"/>
      <c r="R630" s="18"/>
      <c r="S630" s="23"/>
      <c r="T630" s="18"/>
      <c r="U630" s="18"/>
      <c r="V630" s="13"/>
      <c r="W630" s="13"/>
      <c r="X630" s="13"/>
    </row>
    <row r="631" spans="1:24" ht="24.6" hidden="1" customHeight="1">
      <c r="A631" s="28"/>
      <c r="B631" s="58"/>
      <c r="C631" s="58">
        <v>4700</v>
      </c>
      <c r="D631" s="29" t="s">
        <v>112</v>
      </c>
      <c r="E631" s="33"/>
      <c r="F631" s="33"/>
      <c r="G631" s="33"/>
      <c r="H631" s="33" t="e">
        <f t="shared" si="107"/>
        <v>#DIV/0!</v>
      </c>
      <c r="I631" s="33">
        <v>22554</v>
      </c>
      <c r="J631" s="33">
        <v>0</v>
      </c>
      <c r="K631" s="33">
        <v>0</v>
      </c>
      <c r="L631" s="33">
        <v>0</v>
      </c>
      <c r="M631" s="31">
        <v>19871</v>
      </c>
      <c r="N631" s="30">
        <v>19710</v>
      </c>
      <c r="O631" s="30">
        <f t="shared" si="101"/>
        <v>99.189774042574612</v>
      </c>
      <c r="P631" s="30">
        <v>0</v>
      </c>
      <c r="Q631" s="30"/>
      <c r="R631" s="18"/>
      <c r="S631" s="23"/>
      <c r="T631" s="98"/>
      <c r="U631" s="18"/>
      <c r="V631" s="13"/>
      <c r="W631" s="13"/>
      <c r="X631" s="13"/>
    </row>
    <row r="632" spans="1:24" ht="28.9" hidden="1" customHeight="1">
      <c r="A632" s="28"/>
      <c r="B632" s="58"/>
      <c r="C632" s="69" t="s">
        <v>111</v>
      </c>
      <c r="D632" s="32" t="s">
        <v>112</v>
      </c>
      <c r="E632" s="33"/>
      <c r="F632" s="33"/>
      <c r="G632" s="33"/>
      <c r="H632" s="33" t="e">
        <f t="shared" si="107"/>
        <v>#DIV/0!</v>
      </c>
      <c r="I632" s="33">
        <v>1815.89</v>
      </c>
      <c r="J632" s="33">
        <v>0</v>
      </c>
      <c r="K632" s="33">
        <v>0</v>
      </c>
      <c r="L632" s="33">
        <v>0</v>
      </c>
      <c r="M632" s="31">
        <v>3320</v>
      </c>
      <c r="N632" s="30">
        <v>3700</v>
      </c>
      <c r="O632" s="30">
        <f t="shared" si="101"/>
        <v>111.44578313253012</v>
      </c>
      <c r="P632" s="30">
        <v>0</v>
      </c>
      <c r="Q632" s="30"/>
      <c r="R632" s="18"/>
      <c r="S632" s="23"/>
      <c r="T632" s="18"/>
      <c r="U632" s="18"/>
      <c r="V632" s="13"/>
      <c r="W632" s="13"/>
      <c r="X632" s="13"/>
    </row>
    <row r="633" spans="1:24" ht="24" hidden="1" customHeight="1">
      <c r="A633" s="28"/>
      <c r="B633" s="58"/>
      <c r="C633" s="58" t="s">
        <v>53</v>
      </c>
      <c r="D633" s="32" t="s">
        <v>54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0">
        <v>0</v>
      </c>
      <c r="K633" s="30">
        <v>0</v>
      </c>
      <c r="L633" s="30">
        <v>0</v>
      </c>
      <c r="M633" s="31">
        <v>5000</v>
      </c>
      <c r="N633" s="30">
        <v>0</v>
      </c>
      <c r="O633" s="30">
        <f t="shared" si="101"/>
        <v>0</v>
      </c>
      <c r="P633" s="30">
        <v>0</v>
      </c>
      <c r="Q633" s="30">
        <v>5000</v>
      </c>
      <c r="R633" s="18"/>
      <c r="S633" s="23"/>
      <c r="T633" s="18"/>
      <c r="U633" s="18"/>
      <c r="V633" s="13"/>
      <c r="W633" s="13"/>
      <c r="X633" s="13"/>
    </row>
    <row r="634" spans="1:24" ht="66" customHeight="1">
      <c r="A634" s="28"/>
      <c r="B634" s="85">
        <v>80149</v>
      </c>
      <c r="C634" s="208"/>
      <c r="D634" s="25" t="s">
        <v>209</v>
      </c>
      <c r="E634" s="26">
        <f>E636+E637+E638+E639+E646+E640+E641+E642+E643+E644+E645+E635</f>
        <v>39100</v>
      </c>
      <c r="F634" s="26">
        <f>F636+F637+F638+F639+F646+F640+F641+F642+F643+F644+F645+F635</f>
        <v>33382.89</v>
      </c>
      <c r="G634" s="26">
        <f>G636+G637+G638+G639+G646+G640+G641+G642+G643+G644+G645+G635</f>
        <v>65000</v>
      </c>
      <c r="H634" s="26">
        <f>G634/F634*100</f>
        <v>194.71052386417114</v>
      </c>
      <c r="I634" s="26">
        <f t="shared" ref="I634:N634" si="110">I636+I637+I638+I639+I646+I640+I641+I642+I643+I644+I645</f>
        <v>114823.25</v>
      </c>
      <c r="J634" s="26">
        <f t="shared" si="110"/>
        <v>0</v>
      </c>
      <c r="K634" s="26"/>
      <c r="L634" s="26">
        <f t="shared" si="110"/>
        <v>0</v>
      </c>
      <c r="M634" s="27">
        <f t="shared" si="110"/>
        <v>66728.959999999992</v>
      </c>
      <c r="N634" s="27">
        <f t="shared" si="110"/>
        <v>104146</v>
      </c>
      <c r="O634" s="27">
        <f>N634/M634*100</f>
        <v>156.073165234405</v>
      </c>
      <c r="P634" s="27">
        <f>P636+P637+P638+P639+P646</f>
        <v>0</v>
      </c>
      <c r="Q634" s="92"/>
      <c r="R634" s="18"/>
      <c r="S634" s="23"/>
      <c r="T634" s="18"/>
      <c r="U634" s="18"/>
      <c r="V634" s="13"/>
      <c r="W634" s="13"/>
      <c r="X634" s="13"/>
    </row>
    <row r="635" spans="1:24" ht="27" hidden="1" customHeight="1">
      <c r="A635" s="28"/>
      <c r="B635" s="64"/>
      <c r="C635" s="69">
        <v>2320</v>
      </c>
      <c r="D635" s="32" t="s">
        <v>192</v>
      </c>
      <c r="E635" s="57">
        <v>0</v>
      </c>
      <c r="F635" s="57">
        <v>0</v>
      </c>
      <c r="G635" s="57">
        <v>0</v>
      </c>
      <c r="H635" s="33" t="e">
        <f>G635/F635*100</f>
        <v>#DIV/0!</v>
      </c>
      <c r="I635" s="33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/>
      <c r="P635" s="45">
        <v>0</v>
      </c>
      <c r="Q635" s="45"/>
      <c r="R635" s="18"/>
      <c r="S635" s="23"/>
      <c r="T635" s="18"/>
      <c r="U635" s="18"/>
      <c r="V635" s="13"/>
      <c r="W635" s="13"/>
      <c r="X635" s="13"/>
    </row>
    <row r="636" spans="1:24" ht="28.5" customHeight="1">
      <c r="A636" s="28"/>
      <c r="B636" s="58"/>
      <c r="C636" s="219" t="s">
        <v>191</v>
      </c>
      <c r="D636" s="106" t="s">
        <v>192</v>
      </c>
      <c r="E636" s="107">
        <v>39100</v>
      </c>
      <c r="F636" s="107">
        <v>33382.89</v>
      </c>
      <c r="G636" s="107">
        <v>65000</v>
      </c>
      <c r="H636" s="107">
        <f t="shared" si="107"/>
        <v>194.71052386417114</v>
      </c>
      <c r="I636" s="107">
        <v>84559.54</v>
      </c>
      <c r="J636" s="107">
        <v>0</v>
      </c>
      <c r="K636" s="107"/>
      <c r="L636" s="33">
        <v>0</v>
      </c>
      <c r="M636" s="31">
        <v>21943.96</v>
      </c>
      <c r="N636" s="30">
        <v>43886</v>
      </c>
      <c r="O636" s="30">
        <f t="shared" si="101"/>
        <v>199.99125043975653</v>
      </c>
      <c r="P636" s="30">
        <v>0</v>
      </c>
      <c r="Q636" s="30">
        <v>0.1</v>
      </c>
      <c r="R636" s="18"/>
      <c r="S636" s="23"/>
      <c r="T636" s="18"/>
      <c r="U636" s="18"/>
      <c r="V636" s="13"/>
      <c r="W636" s="13"/>
      <c r="X636" s="13"/>
    </row>
    <row r="637" spans="1:24" ht="18" hidden="1" customHeight="1">
      <c r="A637" s="28"/>
      <c r="B637" s="58"/>
      <c r="C637" s="69" t="s">
        <v>25</v>
      </c>
      <c r="D637" s="32" t="s">
        <v>26</v>
      </c>
      <c r="E637" s="33"/>
      <c r="F637" s="33"/>
      <c r="G637" s="33"/>
      <c r="H637" s="33" t="e">
        <f t="shared" si="107"/>
        <v>#DIV/0!</v>
      </c>
      <c r="I637" s="33">
        <v>19275.349999999999</v>
      </c>
      <c r="J637" s="33">
        <v>0</v>
      </c>
      <c r="K637" s="33">
        <v>0</v>
      </c>
      <c r="L637" s="33">
        <v>0</v>
      </c>
      <c r="M637" s="31">
        <v>34850</v>
      </c>
      <c r="N637" s="30">
        <v>40000</v>
      </c>
      <c r="O637" s="30">
        <f t="shared" si="101"/>
        <v>114.77761836441893</v>
      </c>
      <c r="P637" s="30">
        <v>0</v>
      </c>
      <c r="Q637" s="30"/>
      <c r="R637" s="18"/>
      <c r="S637" s="23"/>
      <c r="T637" s="98"/>
      <c r="W637" s="13"/>
      <c r="X637" s="13"/>
    </row>
    <row r="638" spans="1:24" ht="23.25" hidden="1" customHeight="1">
      <c r="A638" s="28"/>
      <c r="B638" s="58"/>
      <c r="C638" s="69" t="s">
        <v>99</v>
      </c>
      <c r="D638" s="32" t="s">
        <v>100</v>
      </c>
      <c r="E638" s="33"/>
      <c r="F638" s="33"/>
      <c r="G638" s="33"/>
      <c r="H638" s="33" t="e">
        <f t="shared" si="107"/>
        <v>#DIV/0!</v>
      </c>
      <c r="I638" s="33">
        <v>3000</v>
      </c>
      <c r="J638" s="33">
        <v>0</v>
      </c>
      <c r="K638" s="33">
        <v>0</v>
      </c>
      <c r="L638" s="33">
        <v>0</v>
      </c>
      <c r="M638" s="31">
        <v>1860</v>
      </c>
      <c r="N638" s="30">
        <v>3000</v>
      </c>
      <c r="O638" s="30">
        <f t="shared" si="101"/>
        <v>161.29032258064515</v>
      </c>
      <c r="P638" s="30">
        <v>0</v>
      </c>
      <c r="Q638" s="30"/>
      <c r="R638" s="18"/>
      <c r="S638" s="23"/>
      <c r="T638" s="98"/>
      <c r="U638" s="18"/>
      <c r="V638" s="13"/>
      <c r="W638" s="13"/>
      <c r="X638" s="13"/>
    </row>
    <row r="639" spans="1:24" ht="18" hidden="1" customHeight="1">
      <c r="A639" s="28"/>
      <c r="B639" s="58"/>
      <c r="C639" s="69" t="s">
        <v>27</v>
      </c>
      <c r="D639" s="32" t="s">
        <v>28</v>
      </c>
      <c r="E639" s="33"/>
      <c r="F639" s="33"/>
      <c r="G639" s="33"/>
      <c r="H639" s="33" t="e">
        <f t="shared" si="107"/>
        <v>#DIV/0!</v>
      </c>
      <c r="I639" s="33">
        <v>3870.88</v>
      </c>
      <c r="J639" s="33">
        <v>0</v>
      </c>
      <c r="K639" s="33">
        <v>0</v>
      </c>
      <c r="L639" s="33">
        <v>0</v>
      </c>
      <c r="M639" s="31">
        <v>6275</v>
      </c>
      <c r="N639" s="30">
        <v>7560</v>
      </c>
      <c r="O639" s="30">
        <f t="shared" si="101"/>
        <v>120.4780876494024</v>
      </c>
      <c r="P639" s="30">
        <v>0</v>
      </c>
      <c r="Q639" s="30"/>
      <c r="R639" s="18"/>
      <c r="S639" s="23"/>
      <c r="T639" s="98"/>
      <c r="U639" s="18"/>
      <c r="V639" s="13"/>
      <c r="W639" s="13"/>
      <c r="X639" s="13"/>
    </row>
    <row r="640" spans="1:24" ht="18" hidden="1" customHeight="1">
      <c r="A640" s="28"/>
      <c r="B640" s="58"/>
      <c r="C640" s="69" t="s">
        <v>29</v>
      </c>
      <c r="D640" s="32" t="s">
        <v>30</v>
      </c>
      <c r="E640" s="33"/>
      <c r="F640" s="33"/>
      <c r="G640" s="33"/>
      <c r="H640" s="33" t="e">
        <f>G640/F640*100</f>
        <v>#DIV/0!</v>
      </c>
      <c r="I640" s="33">
        <v>542.89</v>
      </c>
      <c r="J640" s="33">
        <v>0</v>
      </c>
      <c r="K640" s="33">
        <v>0</v>
      </c>
      <c r="L640" s="33">
        <v>0</v>
      </c>
      <c r="M640" s="31">
        <v>900</v>
      </c>
      <c r="N640" s="30">
        <v>1060</v>
      </c>
      <c r="O640" s="30">
        <f>N640/M640*100</f>
        <v>117.77777777777779</v>
      </c>
      <c r="P640" s="30">
        <v>0</v>
      </c>
      <c r="Q640" s="30"/>
      <c r="R640" s="18"/>
      <c r="S640" s="23"/>
      <c r="T640" s="116"/>
      <c r="U640" s="18"/>
      <c r="V640" s="13"/>
      <c r="W640" s="13"/>
      <c r="X640" s="13"/>
    </row>
    <row r="641" spans="1:24" ht="18" hidden="1" customHeight="1">
      <c r="A641" s="28"/>
      <c r="B641" s="58"/>
      <c r="C641" s="69" t="s">
        <v>31</v>
      </c>
      <c r="D641" s="32" t="s">
        <v>32</v>
      </c>
      <c r="E641" s="33"/>
      <c r="F641" s="33"/>
      <c r="G641" s="33"/>
      <c r="H641" s="33">
        <v>0</v>
      </c>
      <c r="I641" s="33">
        <v>1605.07</v>
      </c>
      <c r="J641" s="33">
        <v>0</v>
      </c>
      <c r="K641" s="33">
        <v>0</v>
      </c>
      <c r="L641" s="33">
        <v>0</v>
      </c>
      <c r="M641" s="31">
        <v>0</v>
      </c>
      <c r="N641" s="30">
        <v>3000</v>
      </c>
      <c r="O641" s="30">
        <v>0</v>
      </c>
      <c r="P641" s="30">
        <v>0</v>
      </c>
      <c r="Q641" s="30"/>
      <c r="R641" s="18"/>
      <c r="S641" s="23"/>
      <c r="T641" s="118"/>
      <c r="U641" s="18"/>
      <c r="V641" s="13"/>
      <c r="W641" s="13"/>
      <c r="X641" s="13"/>
    </row>
    <row r="642" spans="1:24" ht="25.9" hidden="1" customHeight="1">
      <c r="A642" s="28"/>
      <c r="B642" s="58"/>
      <c r="C642" s="69" t="s">
        <v>187</v>
      </c>
      <c r="D642" s="32" t="s">
        <v>188</v>
      </c>
      <c r="E642" s="33"/>
      <c r="F642" s="33"/>
      <c r="G642" s="33"/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1">
        <v>0</v>
      </c>
      <c r="N642" s="30">
        <v>1000</v>
      </c>
      <c r="O642" s="30">
        <v>0</v>
      </c>
      <c r="P642" s="30">
        <v>0</v>
      </c>
      <c r="Q642" s="30"/>
      <c r="R642" s="18"/>
      <c r="S642" s="23"/>
      <c r="T642" s="118"/>
      <c r="U642" s="18"/>
      <c r="V642" s="13"/>
      <c r="W642" s="13"/>
      <c r="X642" s="13"/>
    </row>
    <row r="643" spans="1:24" ht="18" hidden="1" customHeight="1">
      <c r="A643" s="28"/>
      <c r="B643" s="58"/>
      <c r="C643" s="69" t="s">
        <v>75</v>
      </c>
      <c r="D643" s="32" t="s">
        <v>76</v>
      </c>
      <c r="E643" s="33"/>
      <c r="F643" s="33"/>
      <c r="G643" s="33"/>
      <c r="H643" s="33">
        <v>0</v>
      </c>
      <c r="I643" s="33">
        <v>329.52</v>
      </c>
      <c r="J643" s="33">
        <v>0</v>
      </c>
      <c r="K643" s="33">
        <v>0</v>
      </c>
      <c r="L643" s="33">
        <v>0</v>
      </c>
      <c r="M643" s="31">
        <v>0</v>
      </c>
      <c r="N643" s="30">
        <v>1500</v>
      </c>
      <c r="O643" s="30">
        <v>0</v>
      </c>
      <c r="P643" s="30">
        <v>0</v>
      </c>
      <c r="Q643" s="30"/>
      <c r="R643" s="18"/>
      <c r="S643" s="23"/>
      <c r="T643" s="23"/>
      <c r="U643" s="18"/>
      <c r="V643" s="13"/>
      <c r="W643" s="13"/>
      <c r="X643" s="13"/>
    </row>
    <row r="644" spans="1:24" ht="18" hidden="1" customHeight="1">
      <c r="A644" s="28"/>
      <c r="B644" s="58"/>
      <c r="C644" s="69" t="s">
        <v>15</v>
      </c>
      <c r="D644" s="32" t="s">
        <v>16</v>
      </c>
      <c r="E644" s="33"/>
      <c r="F644" s="33"/>
      <c r="G644" s="33"/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1">
        <v>0</v>
      </c>
      <c r="N644" s="30">
        <v>500</v>
      </c>
      <c r="O644" s="30">
        <v>0</v>
      </c>
      <c r="P644" s="30">
        <v>0</v>
      </c>
      <c r="Q644" s="30"/>
      <c r="R644" s="18"/>
      <c r="S644" s="23"/>
      <c r="T644" s="23"/>
      <c r="U644" s="18"/>
      <c r="V644" s="13"/>
      <c r="W644" s="13"/>
      <c r="X644" s="13"/>
    </row>
    <row r="645" spans="1:24" ht="18" hidden="1" customHeight="1">
      <c r="A645" s="28"/>
      <c r="B645" s="58"/>
      <c r="C645" s="69" t="s">
        <v>33</v>
      </c>
      <c r="D645" s="32" t="s">
        <v>34</v>
      </c>
      <c r="E645" s="33"/>
      <c r="F645" s="33"/>
      <c r="G645" s="33"/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1">
        <v>0</v>
      </c>
      <c r="N645" s="30">
        <v>1000</v>
      </c>
      <c r="O645" s="30">
        <v>0</v>
      </c>
      <c r="P645" s="30">
        <v>0</v>
      </c>
      <c r="Q645" s="30"/>
      <c r="R645" s="18"/>
      <c r="S645" s="23"/>
      <c r="T645" s="98"/>
      <c r="U645" s="18"/>
      <c r="V645" s="13"/>
      <c r="W645" s="13"/>
      <c r="X645" s="13"/>
    </row>
    <row r="646" spans="1:24" ht="27.6" hidden="1" customHeight="1">
      <c r="A646" s="28"/>
      <c r="B646" s="58"/>
      <c r="C646" s="58" t="s">
        <v>124</v>
      </c>
      <c r="D646" s="29" t="s">
        <v>125</v>
      </c>
      <c r="E646" s="30"/>
      <c r="F646" s="30"/>
      <c r="G646" s="30"/>
      <c r="H646" s="30">
        <v>0</v>
      </c>
      <c r="I646" s="30">
        <v>1640</v>
      </c>
      <c r="J646" s="30">
        <v>0</v>
      </c>
      <c r="K646" s="30">
        <v>0</v>
      </c>
      <c r="L646" s="30">
        <v>0</v>
      </c>
      <c r="M646" s="31">
        <v>900</v>
      </c>
      <c r="N646" s="30">
        <v>1640</v>
      </c>
      <c r="O646" s="30">
        <f t="shared" si="101"/>
        <v>182.22222222222223</v>
      </c>
      <c r="P646" s="30">
        <v>0</v>
      </c>
      <c r="Q646" s="30"/>
      <c r="R646" s="18"/>
      <c r="S646" s="23"/>
      <c r="T646" s="18"/>
      <c r="U646" s="18"/>
      <c r="V646" s="13"/>
      <c r="W646" s="13"/>
      <c r="X646" s="13"/>
    </row>
    <row r="647" spans="1:24" ht="87.6" customHeight="1">
      <c r="A647" s="28"/>
      <c r="B647" s="85">
        <v>80150</v>
      </c>
      <c r="C647" s="208"/>
      <c r="D647" s="25" t="s">
        <v>210</v>
      </c>
      <c r="E647" s="26">
        <f>SUM(E649:E679)</f>
        <v>735120</v>
      </c>
      <c r="F647" s="26">
        <f t="shared" ref="F647:G647" si="111">SUM(F649:F679)</f>
        <v>591981.85000000009</v>
      </c>
      <c r="G647" s="26">
        <f t="shared" si="111"/>
        <v>669400</v>
      </c>
      <c r="H647" s="26">
        <f t="shared" ref="H647:H707" si="112">G647/F647*100</f>
        <v>113.07779115187398</v>
      </c>
      <c r="I647" s="26">
        <f t="shared" ref="I647:N647" si="113">I650+I651+I652+I653+I654+I663+I656+I657+I658+I659+I660+I661+I662</f>
        <v>802262.84</v>
      </c>
      <c r="J647" s="26">
        <f t="shared" si="113"/>
        <v>0</v>
      </c>
      <c r="K647" s="26">
        <f t="shared" si="113"/>
        <v>0</v>
      </c>
      <c r="L647" s="26">
        <f t="shared" si="113"/>
        <v>0</v>
      </c>
      <c r="M647" s="27">
        <f t="shared" si="113"/>
        <v>915579</v>
      </c>
      <c r="N647" s="27">
        <f t="shared" si="113"/>
        <v>921770</v>
      </c>
      <c r="O647" s="27">
        <f>N647/M647*100</f>
        <v>100.67618414140122</v>
      </c>
      <c r="P647" s="27">
        <f>P650+P651+P652+P653+P654+P663+P656+P657+P658+P659+P660+P661+P662</f>
        <v>0</v>
      </c>
      <c r="Q647" s="92"/>
      <c r="R647" s="18"/>
      <c r="S647" s="23"/>
      <c r="T647" s="18"/>
      <c r="U647" s="18"/>
      <c r="V647" s="13"/>
      <c r="W647" s="13"/>
      <c r="X647" s="13"/>
    </row>
    <row r="648" spans="1:24" ht="26.25" hidden="1" customHeight="1">
      <c r="A648" s="28"/>
      <c r="B648" s="64"/>
      <c r="C648" s="69" t="s">
        <v>191</v>
      </c>
      <c r="D648" s="32" t="s">
        <v>192</v>
      </c>
      <c r="E648" s="30">
        <v>0</v>
      </c>
      <c r="F648" s="30">
        <v>0</v>
      </c>
      <c r="G648" s="30">
        <v>0</v>
      </c>
      <c r="H648" s="30" t="e">
        <f t="shared" si="112"/>
        <v>#DIV/0!</v>
      </c>
      <c r="I648" s="30">
        <v>0</v>
      </c>
      <c r="J648" s="30">
        <v>0</v>
      </c>
      <c r="K648" s="30">
        <v>0</v>
      </c>
      <c r="L648" s="30">
        <v>0</v>
      </c>
      <c r="M648" s="31">
        <v>0</v>
      </c>
      <c r="N648" s="30">
        <v>0</v>
      </c>
      <c r="O648" s="30" t="e">
        <f>N648/M648*100</f>
        <v>#DIV/0!</v>
      </c>
      <c r="P648" s="30">
        <v>0</v>
      </c>
      <c r="Q648" s="75"/>
      <c r="R648" s="18"/>
      <c r="S648" s="23"/>
      <c r="T648" s="18"/>
      <c r="U648" s="18"/>
      <c r="V648" s="13"/>
      <c r="W648" s="13"/>
      <c r="X648" s="13"/>
    </row>
    <row r="649" spans="1:24" ht="52.5" customHeight="1">
      <c r="A649" s="28"/>
      <c r="B649" s="64"/>
      <c r="C649" s="219">
        <v>2590</v>
      </c>
      <c r="D649" s="106" t="s">
        <v>369</v>
      </c>
      <c r="E649" s="124">
        <v>132500</v>
      </c>
      <c r="F649" s="124">
        <v>123431.05</v>
      </c>
      <c r="G649" s="124">
        <v>230500</v>
      </c>
      <c r="H649" s="124">
        <f>G649/F649*100</f>
        <v>186.74393517676469</v>
      </c>
      <c r="I649" s="124"/>
      <c r="J649" s="124"/>
      <c r="K649" s="124"/>
      <c r="L649" s="30"/>
      <c r="M649" s="31"/>
      <c r="N649" s="30"/>
      <c r="O649" s="30"/>
      <c r="P649" s="30"/>
      <c r="Q649" s="75"/>
      <c r="R649" s="18"/>
      <c r="S649" s="23"/>
      <c r="T649" s="18"/>
      <c r="U649" s="18"/>
      <c r="V649" s="13"/>
      <c r="W649" s="13"/>
      <c r="X649" s="13"/>
    </row>
    <row r="650" spans="1:24" ht="18" customHeight="1">
      <c r="A650" s="28"/>
      <c r="B650" s="58"/>
      <c r="C650" s="58" t="s">
        <v>115</v>
      </c>
      <c r="D650" s="29" t="s">
        <v>116</v>
      </c>
      <c r="E650" s="30">
        <v>28900</v>
      </c>
      <c r="F650" s="30">
        <v>23520.26</v>
      </c>
      <c r="G650" s="30">
        <v>21000</v>
      </c>
      <c r="H650" s="30">
        <f t="shared" si="112"/>
        <v>89.284727294681275</v>
      </c>
      <c r="I650" s="30">
        <v>3450</v>
      </c>
      <c r="J650" s="30">
        <v>0</v>
      </c>
      <c r="K650" s="30"/>
      <c r="L650" s="30">
        <v>0</v>
      </c>
      <c r="M650" s="31">
        <v>1670</v>
      </c>
      <c r="N650" s="30">
        <v>2070</v>
      </c>
      <c r="O650" s="30">
        <f t="shared" ref="O650:O663" si="114">N650/M650*100</f>
        <v>123.95209580838322</v>
      </c>
      <c r="P650" s="30">
        <v>0</v>
      </c>
      <c r="Q650" s="70"/>
      <c r="R650" s="18"/>
      <c r="S650" s="23"/>
      <c r="T650" s="98"/>
      <c r="U650" s="18"/>
      <c r="V650" s="13"/>
      <c r="W650" s="13"/>
      <c r="X650" s="13"/>
    </row>
    <row r="651" spans="1:24" ht="18" customHeight="1">
      <c r="A651" s="28"/>
      <c r="B651" s="58"/>
      <c r="C651" s="69" t="s">
        <v>25</v>
      </c>
      <c r="D651" s="32" t="s">
        <v>26</v>
      </c>
      <c r="E651" s="33">
        <v>432520</v>
      </c>
      <c r="F651" s="33">
        <v>331309.37</v>
      </c>
      <c r="G651" s="33">
        <v>0</v>
      </c>
      <c r="H651" s="33">
        <f t="shared" si="112"/>
        <v>0</v>
      </c>
      <c r="I651" s="33">
        <v>590484.56000000006</v>
      </c>
      <c r="J651" s="33">
        <v>0</v>
      </c>
      <c r="K651" s="33"/>
      <c r="L651" s="33">
        <v>0</v>
      </c>
      <c r="M651" s="31">
        <v>680642</v>
      </c>
      <c r="N651" s="30">
        <v>673500</v>
      </c>
      <c r="O651" s="30">
        <f t="shared" si="114"/>
        <v>98.950696548258861</v>
      </c>
      <c r="P651" s="30">
        <v>0</v>
      </c>
      <c r="Q651" s="70">
        <v>0</v>
      </c>
      <c r="R651" s="18"/>
      <c r="S651" s="23"/>
      <c r="T651" s="18"/>
      <c r="U651" s="18"/>
      <c r="V651" s="13"/>
      <c r="W651" s="13"/>
      <c r="X651" s="13"/>
    </row>
    <row r="652" spans="1:24" ht="18" customHeight="1">
      <c r="A652" s="28"/>
      <c r="B652" s="58"/>
      <c r="C652" s="69" t="s">
        <v>99</v>
      </c>
      <c r="D652" s="32" t="s">
        <v>100</v>
      </c>
      <c r="E652" s="33">
        <v>20300</v>
      </c>
      <c r="F652" s="33">
        <v>20298.900000000001</v>
      </c>
      <c r="G652" s="33">
        <v>0</v>
      </c>
      <c r="H652" s="33">
        <f t="shared" si="112"/>
        <v>0</v>
      </c>
      <c r="I652" s="33">
        <v>38968.83</v>
      </c>
      <c r="J652" s="33">
        <v>0</v>
      </c>
      <c r="K652" s="33"/>
      <c r="L652" s="33">
        <v>0</v>
      </c>
      <c r="M652" s="31">
        <v>31690</v>
      </c>
      <c r="N652" s="30">
        <v>34160</v>
      </c>
      <c r="O652" s="30">
        <f t="shared" si="114"/>
        <v>107.79425686336384</v>
      </c>
      <c r="P652" s="30">
        <v>0</v>
      </c>
      <c r="Q652" s="70">
        <v>0</v>
      </c>
      <c r="R652" s="18"/>
      <c r="S652" s="23"/>
      <c r="T652" s="98"/>
      <c r="U652" s="18"/>
      <c r="V652" s="13"/>
      <c r="W652" s="13"/>
      <c r="X652" s="13"/>
    </row>
    <row r="653" spans="1:24" ht="18" customHeight="1">
      <c r="A653" s="28"/>
      <c r="B653" s="58"/>
      <c r="C653" s="69" t="s">
        <v>27</v>
      </c>
      <c r="D653" s="32" t="s">
        <v>28</v>
      </c>
      <c r="E653" s="33">
        <v>82100</v>
      </c>
      <c r="F653" s="33">
        <v>62045.61</v>
      </c>
      <c r="G653" s="33">
        <v>60000</v>
      </c>
      <c r="H653" s="33">
        <f t="shared" si="112"/>
        <v>96.703054414325209</v>
      </c>
      <c r="I653" s="33">
        <v>113291.85</v>
      </c>
      <c r="J653" s="33">
        <v>0</v>
      </c>
      <c r="K653" s="33"/>
      <c r="L653" s="33">
        <v>0</v>
      </c>
      <c r="M653" s="31">
        <v>128525</v>
      </c>
      <c r="N653" s="30">
        <v>124710</v>
      </c>
      <c r="O653" s="30">
        <f t="shared" si="114"/>
        <v>97.031705893794978</v>
      </c>
      <c r="P653" s="30">
        <v>0</v>
      </c>
      <c r="Q653" s="70">
        <v>0</v>
      </c>
      <c r="R653" s="18"/>
      <c r="S653" s="23"/>
      <c r="T653" s="98"/>
      <c r="U653" s="18"/>
      <c r="V653" s="13"/>
      <c r="W653" s="13"/>
      <c r="X653" s="13"/>
    </row>
    <row r="654" spans="1:24" ht="30" customHeight="1">
      <c r="A654" s="28"/>
      <c r="B654" s="58"/>
      <c r="C654" s="69" t="s">
        <v>29</v>
      </c>
      <c r="D654" s="29" t="s">
        <v>402</v>
      </c>
      <c r="E654" s="33">
        <v>11700</v>
      </c>
      <c r="F654" s="33">
        <v>8356.66</v>
      </c>
      <c r="G654" s="33">
        <v>9000</v>
      </c>
      <c r="H654" s="33">
        <f t="shared" si="112"/>
        <v>107.69853027405686</v>
      </c>
      <c r="I654" s="33">
        <v>11209.33</v>
      </c>
      <c r="J654" s="33">
        <v>0</v>
      </c>
      <c r="K654" s="33"/>
      <c r="L654" s="33">
        <v>0</v>
      </c>
      <c r="M654" s="31">
        <v>18995</v>
      </c>
      <c r="N654" s="30">
        <v>17270</v>
      </c>
      <c r="O654" s="30">
        <f t="shared" si="114"/>
        <v>90.918662806001578</v>
      </c>
      <c r="P654" s="30">
        <v>0</v>
      </c>
      <c r="Q654" s="70">
        <v>0</v>
      </c>
      <c r="R654" s="18"/>
      <c r="S654" s="23"/>
      <c r="T654" s="98"/>
      <c r="U654" s="18"/>
      <c r="V654" s="13"/>
      <c r="W654" s="13"/>
      <c r="X654" s="13"/>
    </row>
    <row r="655" spans="1:24" ht="18" customHeight="1">
      <c r="A655" s="28"/>
      <c r="B655" s="58"/>
      <c r="C655" s="69">
        <v>4170</v>
      </c>
      <c r="D655" s="32" t="s">
        <v>70</v>
      </c>
      <c r="E655" s="33">
        <v>100</v>
      </c>
      <c r="F655" s="33">
        <v>0</v>
      </c>
      <c r="G655" s="33">
        <v>100</v>
      </c>
      <c r="H655" s="33">
        <v>0</v>
      </c>
      <c r="I655" s="33"/>
      <c r="J655" s="33"/>
      <c r="K655" s="33"/>
      <c r="L655" s="33"/>
      <c r="M655" s="31"/>
      <c r="N655" s="30"/>
      <c r="O655" s="30"/>
      <c r="P655" s="30"/>
      <c r="Q655" s="70"/>
      <c r="R655" s="18"/>
      <c r="S655" s="23"/>
      <c r="T655" s="98"/>
      <c r="U655" s="18"/>
      <c r="V655" s="13"/>
      <c r="W655" s="13"/>
      <c r="X655" s="13"/>
    </row>
    <row r="656" spans="1:24" ht="18" customHeight="1">
      <c r="A656" s="28"/>
      <c r="B656" s="58"/>
      <c r="C656" s="69" t="s">
        <v>31</v>
      </c>
      <c r="D656" s="32" t="s">
        <v>32</v>
      </c>
      <c r="E656" s="33">
        <v>1000</v>
      </c>
      <c r="F656" s="33">
        <v>0</v>
      </c>
      <c r="G656" s="33">
        <v>1000</v>
      </c>
      <c r="H656" s="33">
        <v>0</v>
      </c>
      <c r="I656" s="33">
        <v>5953.73</v>
      </c>
      <c r="J656" s="33">
        <v>0</v>
      </c>
      <c r="K656" s="33"/>
      <c r="L656" s="33">
        <v>0</v>
      </c>
      <c r="M656" s="31">
        <v>8500</v>
      </c>
      <c r="N656" s="30">
        <v>10000</v>
      </c>
      <c r="O656" s="30">
        <f t="shared" si="114"/>
        <v>117.64705882352942</v>
      </c>
      <c r="P656" s="30">
        <v>0</v>
      </c>
      <c r="Q656" s="70">
        <v>0</v>
      </c>
      <c r="R656" s="18"/>
      <c r="S656" s="23"/>
      <c r="T656" s="98"/>
      <c r="U656" s="18"/>
      <c r="V656" s="13"/>
      <c r="W656" s="13"/>
      <c r="X656" s="13"/>
    </row>
    <row r="657" spans="1:24" ht="24" hidden="1" customHeight="1">
      <c r="A657" s="28"/>
      <c r="B657" s="58"/>
      <c r="C657" s="69" t="s">
        <v>187</v>
      </c>
      <c r="D657" s="32" t="s">
        <v>188</v>
      </c>
      <c r="E657" s="33"/>
      <c r="F657" s="33"/>
      <c r="G657" s="33"/>
      <c r="H657" s="33" t="e">
        <f t="shared" si="112"/>
        <v>#DIV/0!</v>
      </c>
      <c r="I657" s="33">
        <v>2303.56</v>
      </c>
      <c r="J657" s="33">
        <v>0</v>
      </c>
      <c r="K657" s="33">
        <v>0</v>
      </c>
      <c r="L657" s="33">
        <v>0</v>
      </c>
      <c r="M657" s="31">
        <v>32924</v>
      </c>
      <c r="N657" s="30">
        <v>10000</v>
      </c>
      <c r="O657" s="30">
        <f t="shared" si="114"/>
        <v>30.372980196816911</v>
      </c>
      <c r="P657" s="30">
        <v>0</v>
      </c>
      <c r="Q657" s="70"/>
      <c r="R657" s="18"/>
      <c r="S657" s="23"/>
      <c r="T657" s="18"/>
      <c r="U657" s="18"/>
      <c r="V657" s="13"/>
      <c r="W657" s="13"/>
      <c r="X657" s="13"/>
    </row>
    <row r="658" spans="1:24" ht="18" customHeight="1">
      <c r="A658" s="28"/>
      <c r="B658" s="58"/>
      <c r="C658" s="69" t="s">
        <v>75</v>
      </c>
      <c r="D658" s="32" t="s">
        <v>76</v>
      </c>
      <c r="E658" s="33">
        <v>500</v>
      </c>
      <c r="F658" s="33">
        <v>0</v>
      </c>
      <c r="G658" s="33">
        <v>500</v>
      </c>
      <c r="H658" s="33">
        <v>0</v>
      </c>
      <c r="I658" s="33">
        <v>14929.19</v>
      </c>
      <c r="J658" s="33">
        <v>0</v>
      </c>
      <c r="K658" s="33"/>
      <c r="L658" s="33">
        <v>0</v>
      </c>
      <c r="M658" s="31">
        <v>3000</v>
      </c>
      <c r="N658" s="30">
        <v>26400</v>
      </c>
      <c r="O658" s="30">
        <f t="shared" si="114"/>
        <v>880.00000000000011</v>
      </c>
      <c r="P658" s="30">
        <v>0</v>
      </c>
      <c r="Q658" s="70"/>
      <c r="R658" s="18"/>
      <c r="S658" s="23"/>
      <c r="T658" s="18"/>
      <c r="U658" s="18"/>
      <c r="V658" s="13"/>
      <c r="W658" s="13"/>
      <c r="X658" s="13"/>
    </row>
    <row r="659" spans="1:24" ht="18" hidden="1" customHeight="1">
      <c r="A659" s="28"/>
      <c r="B659" s="58"/>
      <c r="C659" s="69" t="s">
        <v>51</v>
      </c>
      <c r="D659" s="32" t="s">
        <v>52</v>
      </c>
      <c r="E659" s="33"/>
      <c r="F659" s="33"/>
      <c r="G659" s="33"/>
      <c r="H659" s="33"/>
      <c r="I659" s="33">
        <v>0</v>
      </c>
      <c r="J659" s="33">
        <v>0</v>
      </c>
      <c r="K659" s="33">
        <v>0</v>
      </c>
      <c r="L659" s="33">
        <v>0</v>
      </c>
      <c r="M659" s="31">
        <v>500</v>
      </c>
      <c r="N659" s="30">
        <v>2000</v>
      </c>
      <c r="O659" s="30">
        <f t="shared" si="114"/>
        <v>400</v>
      </c>
      <c r="P659" s="30">
        <v>0</v>
      </c>
      <c r="Q659" s="75"/>
      <c r="R659" s="18"/>
      <c r="S659" s="23"/>
      <c r="T659" s="18"/>
      <c r="U659" s="18"/>
      <c r="V659" s="13"/>
      <c r="W659" s="13"/>
      <c r="X659" s="13"/>
    </row>
    <row r="660" spans="1:24" ht="18" customHeight="1">
      <c r="A660" s="28"/>
      <c r="B660" s="58"/>
      <c r="C660" s="69" t="s">
        <v>15</v>
      </c>
      <c r="D660" s="32" t="s">
        <v>16</v>
      </c>
      <c r="E660" s="33">
        <v>1000</v>
      </c>
      <c r="F660" s="33">
        <v>0</v>
      </c>
      <c r="G660" s="33">
        <v>1000</v>
      </c>
      <c r="H660" s="33"/>
      <c r="I660" s="33">
        <v>2571.79</v>
      </c>
      <c r="J660" s="33">
        <v>0</v>
      </c>
      <c r="K660" s="33"/>
      <c r="L660" s="33">
        <v>0</v>
      </c>
      <c r="M660" s="31">
        <v>1900</v>
      </c>
      <c r="N660" s="30">
        <v>3000</v>
      </c>
      <c r="O660" s="30">
        <f t="shared" si="114"/>
        <v>157.89473684210526</v>
      </c>
      <c r="P660" s="30">
        <v>0</v>
      </c>
      <c r="Q660" s="75"/>
      <c r="R660" s="18"/>
      <c r="S660" s="23"/>
      <c r="T660" s="18"/>
      <c r="U660" s="18"/>
      <c r="V660" s="13"/>
      <c r="W660" s="13"/>
      <c r="X660" s="13"/>
    </row>
    <row r="661" spans="1:24" ht="23.45" hidden="1" customHeight="1">
      <c r="A661" s="28"/>
      <c r="B661" s="58"/>
      <c r="C661" s="69" t="s">
        <v>122</v>
      </c>
      <c r="D661" s="32" t="s">
        <v>123</v>
      </c>
      <c r="E661" s="33"/>
      <c r="F661" s="33"/>
      <c r="G661" s="33"/>
      <c r="H661" s="33" t="e">
        <f t="shared" si="112"/>
        <v>#DIV/0!</v>
      </c>
      <c r="I661" s="33">
        <v>0</v>
      </c>
      <c r="J661" s="33">
        <v>0</v>
      </c>
      <c r="K661" s="33">
        <v>0</v>
      </c>
      <c r="L661" s="33">
        <v>0</v>
      </c>
      <c r="M661" s="31">
        <v>200</v>
      </c>
      <c r="N661" s="30">
        <v>0</v>
      </c>
      <c r="O661" s="30">
        <f t="shared" si="114"/>
        <v>0</v>
      </c>
      <c r="P661" s="30">
        <v>0</v>
      </c>
      <c r="Q661" s="75"/>
      <c r="R661" s="18"/>
      <c r="S661" s="23"/>
      <c r="T661" s="18"/>
      <c r="U661" s="18"/>
      <c r="V661" s="13"/>
      <c r="W661" s="13"/>
      <c r="X661" s="13"/>
    </row>
    <row r="662" spans="1:24" ht="18" customHeight="1">
      <c r="A662" s="28"/>
      <c r="B662" s="58"/>
      <c r="C662" s="69">
        <v>4410</v>
      </c>
      <c r="D662" s="32" t="s">
        <v>108</v>
      </c>
      <c r="E662" s="33">
        <v>500</v>
      </c>
      <c r="F662" s="33">
        <v>0</v>
      </c>
      <c r="G662" s="33">
        <v>500</v>
      </c>
      <c r="H662" s="33">
        <v>0</v>
      </c>
      <c r="I662" s="33">
        <v>0</v>
      </c>
      <c r="J662" s="33">
        <v>0</v>
      </c>
      <c r="K662" s="33"/>
      <c r="L662" s="33">
        <v>0</v>
      </c>
      <c r="M662" s="31">
        <v>200</v>
      </c>
      <c r="N662" s="30">
        <v>1500</v>
      </c>
      <c r="O662" s="30">
        <f t="shared" si="114"/>
        <v>750</v>
      </c>
      <c r="P662" s="30">
        <v>0</v>
      </c>
      <c r="Q662" s="75"/>
      <c r="R662" s="18"/>
      <c r="S662" s="23"/>
      <c r="T662" s="18"/>
      <c r="U662" s="18"/>
      <c r="V662" s="13"/>
      <c r="W662" s="13"/>
      <c r="X662" s="13"/>
    </row>
    <row r="663" spans="1:24" ht="27.75" customHeight="1">
      <c r="A663" s="28"/>
      <c r="B663" s="58"/>
      <c r="C663" s="69" t="s">
        <v>124</v>
      </c>
      <c r="D663" s="32" t="s">
        <v>125</v>
      </c>
      <c r="E663" s="33">
        <v>23000</v>
      </c>
      <c r="F663" s="33">
        <v>23000</v>
      </c>
      <c r="G663" s="33">
        <v>19000</v>
      </c>
      <c r="H663" s="33">
        <f t="shared" si="112"/>
        <v>82.608695652173907</v>
      </c>
      <c r="I663" s="33">
        <v>19100</v>
      </c>
      <c r="J663" s="33">
        <v>0</v>
      </c>
      <c r="K663" s="33"/>
      <c r="L663" s="33">
        <v>0</v>
      </c>
      <c r="M663" s="31">
        <v>6833</v>
      </c>
      <c r="N663" s="30">
        <v>17160</v>
      </c>
      <c r="O663" s="30">
        <f t="shared" si="114"/>
        <v>251.13420166837406</v>
      </c>
      <c r="P663" s="30">
        <v>0</v>
      </c>
      <c r="Q663" s="30"/>
      <c r="R663" s="18"/>
      <c r="S663" s="23"/>
      <c r="T663" s="98"/>
      <c r="U663" s="18"/>
      <c r="V663" s="13"/>
      <c r="W663" s="13"/>
      <c r="X663" s="13"/>
    </row>
    <row r="664" spans="1:24" ht="24" hidden="1" customHeight="1">
      <c r="A664" s="28"/>
      <c r="B664" s="85">
        <v>80151</v>
      </c>
      <c r="C664" s="231"/>
      <c r="D664" s="83" t="s">
        <v>374</v>
      </c>
      <c r="E664" s="34"/>
      <c r="F664" s="34"/>
      <c r="G664" s="34"/>
      <c r="H664" s="34" t="e">
        <f>G664/F664*100</f>
        <v>#DIV/0!</v>
      </c>
      <c r="I664" s="34"/>
      <c r="J664" s="34"/>
      <c r="K664" s="34"/>
      <c r="L664" s="33"/>
      <c r="M664" s="31"/>
      <c r="N664" s="30"/>
      <c r="O664" s="30"/>
      <c r="P664" s="30"/>
      <c r="Q664" s="30"/>
      <c r="R664" s="18"/>
      <c r="S664" s="23"/>
      <c r="T664" s="98"/>
      <c r="U664" s="18"/>
      <c r="V664" s="13"/>
      <c r="W664" s="13"/>
      <c r="X664" s="13"/>
    </row>
    <row r="665" spans="1:24" ht="16.5" hidden="1" customHeight="1">
      <c r="A665" s="28"/>
      <c r="B665" s="58"/>
      <c r="C665" s="69">
        <v>4017</v>
      </c>
      <c r="D665" s="32" t="s">
        <v>26</v>
      </c>
      <c r="E665" s="33"/>
      <c r="F665" s="33"/>
      <c r="G665" s="33"/>
      <c r="H665" s="33" t="e">
        <f>G665/F665*100</f>
        <v>#DIV/0!</v>
      </c>
      <c r="I665" s="33"/>
      <c r="J665" s="33"/>
      <c r="K665" s="33"/>
      <c r="L665" s="33"/>
      <c r="M665" s="31"/>
      <c r="N665" s="30"/>
      <c r="O665" s="30"/>
      <c r="P665" s="30"/>
      <c r="Q665" s="30"/>
      <c r="R665" s="18"/>
      <c r="S665" s="23"/>
      <c r="T665" s="98"/>
      <c r="U665" s="18"/>
      <c r="V665" s="13"/>
      <c r="W665" s="13"/>
      <c r="X665" s="13"/>
    </row>
    <row r="666" spans="1:24" ht="16.5" hidden="1" customHeight="1">
      <c r="A666" s="28"/>
      <c r="B666" s="58"/>
      <c r="C666" s="69">
        <v>4019</v>
      </c>
      <c r="D666" s="32" t="s">
        <v>26</v>
      </c>
      <c r="E666" s="33"/>
      <c r="F666" s="33"/>
      <c r="G666" s="33"/>
      <c r="H666" s="33" t="e">
        <f t="shared" ref="H666:H676" si="115">G666/F666*100</f>
        <v>#DIV/0!</v>
      </c>
      <c r="I666" s="33"/>
      <c r="J666" s="33"/>
      <c r="K666" s="33"/>
      <c r="L666" s="33"/>
      <c r="M666" s="31"/>
      <c r="N666" s="30"/>
      <c r="O666" s="30"/>
      <c r="P666" s="30"/>
      <c r="Q666" s="30"/>
      <c r="R666" s="18"/>
      <c r="S666" s="23"/>
      <c r="T666" s="98"/>
      <c r="U666" s="18"/>
      <c r="V666" s="13"/>
      <c r="W666" s="13"/>
      <c r="X666" s="13"/>
    </row>
    <row r="667" spans="1:24" ht="16.5" hidden="1" customHeight="1">
      <c r="A667" s="28"/>
      <c r="B667" s="58"/>
      <c r="C667" s="69">
        <v>4117</v>
      </c>
      <c r="D667" s="32" t="s">
        <v>28</v>
      </c>
      <c r="E667" s="33"/>
      <c r="F667" s="33"/>
      <c r="G667" s="33"/>
      <c r="H667" s="33" t="e">
        <f t="shared" si="115"/>
        <v>#DIV/0!</v>
      </c>
      <c r="I667" s="33"/>
      <c r="J667" s="33"/>
      <c r="K667" s="33"/>
      <c r="L667" s="33"/>
      <c r="M667" s="31"/>
      <c r="N667" s="30"/>
      <c r="O667" s="30"/>
      <c r="P667" s="30"/>
      <c r="Q667" s="30"/>
      <c r="R667" s="18"/>
      <c r="S667" s="23"/>
      <c r="T667" s="98"/>
      <c r="U667" s="18"/>
      <c r="V667" s="13"/>
      <c r="W667" s="13"/>
      <c r="X667" s="13"/>
    </row>
    <row r="668" spans="1:24" ht="16.5" hidden="1" customHeight="1">
      <c r="A668" s="28"/>
      <c r="B668" s="58"/>
      <c r="C668" s="69">
        <v>4119</v>
      </c>
      <c r="D668" s="32" t="s">
        <v>28</v>
      </c>
      <c r="E668" s="33"/>
      <c r="F668" s="33"/>
      <c r="G668" s="33"/>
      <c r="H668" s="33" t="e">
        <f t="shared" si="115"/>
        <v>#DIV/0!</v>
      </c>
      <c r="I668" s="33"/>
      <c r="J668" s="33"/>
      <c r="K668" s="33"/>
      <c r="L668" s="33"/>
      <c r="M668" s="31"/>
      <c r="N668" s="30"/>
      <c r="O668" s="30"/>
      <c r="P668" s="30"/>
      <c r="Q668" s="30"/>
      <c r="R668" s="18"/>
      <c r="S668" s="23"/>
      <c r="T668" s="98"/>
      <c r="U668" s="18"/>
      <c r="V668" s="13"/>
      <c r="W668" s="13"/>
      <c r="X668" s="13"/>
    </row>
    <row r="669" spans="1:24" ht="27" hidden="1" customHeight="1">
      <c r="A669" s="28"/>
      <c r="B669" s="58"/>
      <c r="C669" s="69">
        <v>4127</v>
      </c>
      <c r="D669" s="29" t="s">
        <v>367</v>
      </c>
      <c r="E669" s="33"/>
      <c r="F669" s="33"/>
      <c r="G669" s="33"/>
      <c r="H669" s="33" t="e">
        <f t="shared" si="115"/>
        <v>#DIV/0!</v>
      </c>
      <c r="I669" s="33"/>
      <c r="J669" s="33"/>
      <c r="K669" s="33"/>
      <c r="L669" s="33"/>
      <c r="M669" s="31"/>
      <c r="N669" s="30"/>
      <c r="O669" s="30"/>
      <c r="P669" s="30"/>
      <c r="Q669" s="30"/>
      <c r="R669" s="18"/>
      <c r="S669" s="23"/>
      <c r="T669" s="98"/>
      <c r="U669" s="18"/>
      <c r="V669" s="13"/>
      <c r="W669" s="13"/>
      <c r="X669" s="13"/>
    </row>
    <row r="670" spans="1:24" ht="38.25" hidden="1" customHeight="1">
      <c r="A670" s="28"/>
      <c r="B670" s="58"/>
      <c r="C670" s="69">
        <v>4129</v>
      </c>
      <c r="D670" s="29" t="s">
        <v>367</v>
      </c>
      <c r="E670" s="33"/>
      <c r="F670" s="33"/>
      <c r="G670" s="33"/>
      <c r="H670" s="33" t="e">
        <f t="shared" si="115"/>
        <v>#DIV/0!</v>
      </c>
      <c r="I670" s="33"/>
      <c r="J670" s="33"/>
      <c r="K670" s="33"/>
      <c r="L670" s="33"/>
      <c r="M670" s="31"/>
      <c r="N670" s="30"/>
      <c r="O670" s="30"/>
      <c r="P670" s="30"/>
      <c r="Q670" s="30"/>
      <c r="R670" s="18"/>
      <c r="S670" s="23"/>
      <c r="T670" s="98"/>
      <c r="U670" s="18"/>
      <c r="V670" s="13"/>
      <c r="W670" s="13"/>
      <c r="X670" s="13"/>
    </row>
    <row r="671" spans="1:24" ht="16.5" hidden="1" customHeight="1">
      <c r="A671" s="28"/>
      <c r="B671" s="58"/>
      <c r="C671" s="69">
        <v>4177</v>
      </c>
      <c r="D671" s="32" t="s">
        <v>70</v>
      </c>
      <c r="E671" s="33"/>
      <c r="F671" s="33"/>
      <c r="G671" s="33"/>
      <c r="H671" s="33"/>
      <c r="I671" s="33"/>
      <c r="J671" s="33"/>
      <c r="K671" s="33"/>
      <c r="L671" s="33"/>
      <c r="M671" s="31"/>
      <c r="N671" s="30"/>
      <c r="O671" s="30"/>
      <c r="P671" s="30"/>
      <c r="Q671" s="30"/>
      <c r="R671" s="18"/>
      <c r="S671" s="23"/>
      <c r="T671" s="98"/>
      <c r="U671" s="18"/>
      <c r="V671" s="13"/>
      <c r="W671" s="13"/>
      <c r="X671" s="13"/>
    </row>
    <row r="672" spans="1:24" ht="16.5" hidden="1" customHeight="1">
      <c r="A672" s="28"/>
      <c r="B672" s="58"/>
      <c r="C672" s="69">
        <v>4179</v>
      </c>
      <c r="D672" s="32" t="s">
        <v>70</v>
      </c>
      <c r="E672" s="33"/>
      <c r="F672" s="33"/>
      <c r="G672" s="33"/>
      <c r="H672" s="33"/>
      <c r="I672" s="33"/>
      <c r="J672" s="33"/>
      <c r="K672" s="33"/>
      <c r="L672" s="33"/>
      <c r="M672" s="31"/>
      <c r="N672" s="30"/>
      <c r="O672" s="30"/>
      <c r="P672" s="30"/>
      <c r="Q672" s="30"/>
      <c r="R672" s="18"/>
      <c r="S672" s="23"/>
      <c r="T672" s="98"/>
      <c r="U672" s="18"/>
      <c r="V672" s="13"/>
      <c r="W672" s="13"/>
      <c r="X672" s="13"/>
    </row>
    <row r="673" spans="1:24" ht="16.5" hidden="1" customHeight="1">
      <c r="A673" s="28"/>
      <c r="B673" s="58"/>
      <c r="C673" s="69">
        <v>4217</v>
      </c>
      <c r="D673" s="32" t="s">
        <v>32</v>
      </c>
      <c r="E673" s="33"/>
      <c r="F673" s="33"/>
      <c r="G673" s="33"/>
      <c r="H673" s="33" t="e">
        <f t="shared" si="115"/>
        <v>#DIV/0!</v>
      </c>
      <c r="I673" s="33"/>
      <c r="J673" s="33"/>
      <c r="K673" s="33"/>
      <c r="L673" s="33"/>
      <c r="M673" s="31"/>
      <c r="N673" s="30"/>
      <c r="O673" s="30"/>
      <c r="P673" s="30"/>
      <c r="Q673" s="30"/>
      <c r="R673" s="18"/>
      <c r="S673" s="23"/>
      <c r="T673" s="98"/>
      <c r="U673" s="18"/>
      <c r="V673" s="13"/>
      <c r="W673" s="13"/>
      <c r="X673" s="13"/>
    </row>
    <row r="674" spans="1:24" ht="16.5" hidden="1" customHeight="1">
      <c r="A674" s="28"/>
      <c r="B674" s="58"/>
      <c r="C674" s="69">
        <v>4219</v>
      </c>
      <c r="D674" s="32" t="s">
        <v>32</v>
      </c>
      <c r="E674" s="33"/>
      <c r="F674" s="33"/>
      <c r="G674" s="33"/>
      <c r="H674" s="33" t="e">
        <f t="shared" si="115"/>
        <v>#DIV/0!</v>
      </c>
      <c r="I674" s="33"/>
      <c r="J674" s="33"/>
      <c r="K674" s="33"/>
      <c r="L674" s="33"/>
      <c r="M674" s="31"/>
      <c r="N674" s="30"/>
      <c r="O674" s="30"/>
      <c r="P674" s="30"/>
      <c r="Q674" s="30"/>
      <c r="R674" s="18"/>
      <c r="S674" s="23"/>
      <c r="T674" s="98"/>
      <c r="U674" s="18"/>
      <c r="V674" s="13"/>
      <c r="W674" s="13"/>
      <c r="X674" s="13"/>
    </row>
    <row r="675" spans="1:24" ht="16.5" hidden="1" customHeight="1">
      <c r="A675" s="28"/>
      <c r="B675" s="58"/>
      <c r="C675" s="69">
        <v>4307</v>
      </c>
      <c r="D675" s="32" t="s">
        <v>16</v>
      </c>
      <c r="E675" s="33"/>
      <c r="F675" s="33"/>
      <c r="G675" s="33"/>
      <c r="H675" s="33" t="e">
        <f t="shared" si="115"/>
        <v>#DIV/0!</v>
      </c>
      <c r="I675" s="33"/>
      <c r="J675" s="33"/>
      <c r="K675" s="33"/>
      <c r="L675" s="33"/>
      <c r="M675" s="31"/>
      <c r="N675" s="30"/>
      <c r="O675" s="30"/>
      <c r="P675" s="30"/>
      <c r="Q675" s="30"/>
      <c r="R675" s="18"/>
      <c r="S675" s="23"/>
      <c r="T675" s="98"/>
      <c r="U675" s="18"/>
      <c r="V675" s="13"/>
      <c r="W675" s="13"/>
      <c r="X675" s="13"/>
    </row>
    <row r="676" spans="1:24" ht="15.75" hidden="1" customHeight="1">
      <c r="A676" s="28"/>
      <c r="B676" s="58"/>
      <c r="C676" s="69">
        <v>4309</v>
      </c>
      <c r="D676" s="32" t="s">
        <v>16</v>
      </c>
      <c r="E676" s="33"/>
      <c r="F676" s="33"/>
      <c r="G676" s="33"/>
      <c r="H676" s="33" t="e">
        <f t="shared" si="115"/>
        <v>#DIV/0!</v>
      </c>
      <c r="I676" s="33"/>
      <c r="J676" s="33"/>
      <c r="K676" s="33"/>
      <c r="L676" s="33"/>
      <c r="M676" s="31"/>
      <c r="N676" s="30"/>
      <c r="O676" s="30"/>
      <c r="P676" s="30"/>
      <c r="Q676" s="30"/>
      <c r="R676" s="18"/>
      <c r="S676" s="23"/>
      <c r="T676" s="98"/>
      <c r="U676" s="18"/>
      <c r="V676" s="13"/>
      <c r="W676" s="13"/>
      <c r="X676" s="13"/>
    </row>
    <row r="677" spans="1:24" ht="30.75" customHeight="1">
      <c r="A677" s="28"/>
      <c r="B677" s="58"/>
      <c r="C677" s="69">
        <v>4710</v>
      </c>
      <c r="D677" s="29" t="s">
        <v>393</v>
      </c>
      <c r="E677" s="33">
        <v>1000</v>
      </c>
      <c r="F677" s="33">
        <v>20</v>
      </c>
      <c r="G677" s="33">
        <v>500</v>
      </c>
      <c r="H677" s="33">
        <v>0</v>
      </c>
      <c r="I677" s="33"/>
      <c r="J677" s="33"/>
      <c r="K677" s="33"/>
      <c r="L677" s="33"/>
      <c r="M677" s="31"/>
      <c r="N677" s="30"/>
      <c r="O677" s="30"/>
      <c r="P677" s="30"/>
      <c r="Q677" s="30"/>
      <c r="R677" s="18"/>
      <c r="S677" s="23"/>
      <c r="T677" s="98"/>
      <c r="U677" s="18"/>
      <c r="V677" s="13"/>
      <c r="W677" s="13"/>
      <c r="X677" s="13"/>
    </row>
    <row r="678" spans="1:24" ht="22.5" customHeight="1">
      <c r="A678" s="28"/>
      <c r="B678" s="58"/>
      <c r="C678" s="58">
        <v>4790</v>
      </c>
      <c r="D678" s="29" t="s">
        <v>409</v>
      </c>
      <c r="E678" s="33">
        <v>0</v>
      </c>
      <c r="F678" s="33">
        <v>0</v>
      </c>
      <c r="G678" s="33">
        <v>294300</v>
      </c>
      <c r="H678" s="33">
        <v>0</v>
      </c>
      <c r="I678" s="33"/>
      <c r="J678" s="33"/>
      <c r="K678" s="33"/>
      <c r="L678" s="33"/>
      <c r="M678" s="31"/>
      <c r="N678" s="30"/>
      <c r="O678" s="30"/>
      <c r="P678" s="30"/>
      <c r="Q678" s="30"/>
      <c r="R678" s="18"/>
      <c r="S678" s="23"/>
      <c r="T678" s="98"/>
      <c r="U678" s="18"/>
      <c r="V678" s="13"/>
      <c r="W678" s="13"/>
      <c r="X678" s="13"/>
    </row>
    <row r="679" spans="1:24" ht="23.25" customHeight="1">
      <c r="A679" s="28"/>
      <c r="B679" s="58"/>
      <c r="C679" s="58">
        <v>4800</v>
      </c>
      <c r="D679" s="29" t="s">
        <v>410</v>
      </c>
      <c r="E679" s="33">
        <v>0</v>
      </c>
      <c r="F679" s="33">
        <v>0</v>
      </c>
      <c r="G679" s="33">
        <v>32000</v>
      </c>
      <c r="H679" s="33">
        <v>0</v>
      </c>
      <c r="I679" s="33"/>
      <c r="J679" s="33"/>
      <c r="K679" s="33"/>
      <c r="L679" s="33"/>
      <c r="M679" s="31"/>
      <c r="N679" s="30"/>
      <c r="O679" s="30"/>
      <c r="P679" s="30"/>
      <c r="Q679" s="30"/>
      <c r="R679" s="18"/>
      <c r="S679" s="23"/>
      <c r="T679" s="98"/>
      <c r="U679" s="18"/>
      <c r="V679" s="13"/>
      <c r="W679" s="13"/>
      <c r="X679" s="13"/>
    </row>
    <row r="680" spans="1:24" ht="127.5" customHeight="1">
      <c r="A680" s="28"/>
      <c r="B680" s="85">
        <v>80152</v>
      </c>
      <c r="C680" s="208"/>
      <c r="D680" s="25" t="s">
        <v>211</v>
      </c>
      <c r="E680" s="26">
        <f>SUM(E683:E703)</f>
        <v>57689</v>
      </c>
      <c r="F680" s="26">
        <f t="shared" ref="F680:G680" si="116">SUM(F683:F703)</f>
        <v>42487.31</v>
      </c>
      <c r="G680" s="26">
        <f t="shared" si="116"/>
        <v>94216</v>
      </c>
      <c r="H680" s="26">
        <f t="shared" si="112"/>
        <v>221.75091809766258</v>
      </c>
      <c r="I680" s="26">
        <f>I682+I684+I685+I686+I687+I700+I689+I690+I691+I692+I693+I694+I695</f>
        <v>802262.84</v>
      </c>
      <c r="J680" s="26">
        <f>J682+J684+J685+J686+J687+J700+J689+J690+J691+J692+J693+J694+J695+J688</f>
        <v>0</v>
      </c>
      <c r="K680" s="26">
        <f>K682+K684+K685+K686+K687+K700+K689+K690+K691+K692+K693+K694+K695+K688</f>
        <v>0</v>
      </c>
      <c r="L680" s="33"/>
      <c r="M680" s="31"/>
      <c r="N680" s="30"/>
      <c r="O680" s="30"/>
      <c r="P680" s="30"/>
      <c r="Q680" s="30"/>
      <c r="R680" s="18"/>
      <c r="S680" s="23"/>
      <c r="T680" s="98"/>
      <c r="U680" s="18"/>
      <c r="V680" s="13"/>
      <c r="W680" s="13"/>
      <c r="X680" s="13"/>
    </row>
    <row r="681" spans="1:24" ht="26.45" hidden="1" customHeight="1">
      <c r="A681" s="28"/>
      <c r="B681" s="64"/>
      <c r="C681" s="69" t="s">
        <v>191</v>
      </c>
      <c r="D681" s="32" t="s">
        <v>192</v>
      </c>
      <c r="E681" s="30"/>
      <c r="F681" s="30"/>
      <c r="G681" s="30"/>
      <c r="H681" s="30" t="e">
        <f t="shared" si="112"/>
        <v>#DIV/0!</v>
      </c>
      <c r="I681" s="30">
        <v>0</v>
      </c>
      <c r="J681" s="30">
        <v>0</v>
      </c>
      <c r="K681" s="30">
        <v>0</v>
      </c>
      <c r="L681" s="33"/>
      <c r="M681" s="31"/>
      <c r="N681" s="30"/>
      <c r="O681" s="30"/>
      <c r="P681" s="30"/>
      <c r="Q681" s="30"/>
      <c r="R681" s="18"/>
      <c r="S681" s="23"/>
      <c r="T681" s="98"/>
      <c r="U681" s="18"/>
      <c r="V681" s="13"/>
      <c r="W681" s="13"/>
      <c r="X681" s="13"/>
    </row>
    <row r="682" spans="1:24" ht="24.6" hidden="1" customHeight="1">
      <c r="A682" s="28"/>
      <c r="B682" s="58"/>
      <c r="C682" s="58" t="s">
        <v>115</v>
      </c>
      <c r="D682" s="29" t="s">
        <v>116</v>
      </c>
      <c r="E682" s="30"/>
      <c r="F682" s="30"/>
      <c r="G682" s="30"/>
      <c r="H682" s="30" t="e">
        <f t="shared" si="112"/>
        <v>#DIV/0!</v>
      </c>
      <c r="I682" s="30">
        <v>3450</v>
      </c>
      <c r="J682" s="30">
        <v>0</v>
      </c>
      <c r="K682" s="30">
        <v>0</v>
      </c>
      <c r="L682" s="33"/>
      <c r="M682" s="31"/>
      <c r="N682" s="30"/>
      <c r="O682" s="30"/>
      <c r="P682" s="30"/>
      <c r="Q682" s="30"/>
      <c r="R682" s="18"/>
      <c r="S682" s="23"/>
      <c r="T682" s="98"/>
      <c r="U682" s="18"/>
      <c r="V682" s="13"/>
      <c r="W682" s="13"/>
      <c r="X682" s="13"/>
    </row>
    <row r="683" spans="1:24" ht="15" customHeight="1">
      <c r="A683" s="28"/>
      <c r="B683" s="58"/>
      <c r="C683" s="58">
        <v>3020</v>
      </c>
      <c r="D683" s="29" t="s">
        <v>116</v>
      </c>
      <c r="E683" s="30">
        <v>686</v>
      </c>
      <c r="F683" s="30">
        <v>466.88</v>
      </c>
      <c r="G683" s="30">
        <v>2500</v>
      </c>
      <c r="H683" s="30">
        <f>G683/F683*100</f>
        <v>535.46949965729948</v>
      </c>
      <c r="I683" s="30"/>
      <c r="J683" s="30"/>
      <c r="K683" s="30"/>
      <c r="L683" s="33"/>
      <c r="M683" s="31"/>
      <c r="N683" s="30"/>
      <c r="O683" s="30"/>
      <c r="P683" s="30"/>
      <c r="Q683" s="30"/>
      <c r="R683" s="18"/>
      <c r="S683" s="23"/>
      <c r="T683" s="98"/>
      <c r="U683" s="18"/>
      <c r="V683" s="13"/>
      <c r="W683" s="13"/>
      <c r="X683" s="13"/>
    </row>
    <row r="684" spans="1:24" ht="15" customHeight="1">
      <c r="A684" s="28"/>
      <c r="B684" s="58"/>
      <c r="C684" s="69" t="s">
        <v>25</v>
      </c>
      <c r="D684" s="32" t="s">
        <v>26</v>
      </c>
      <c r="E684" s="33">
        <v>37900</v>
      </c>
      <c r="F684" s="33">
        <v>31987.52</v>
      </c>
      <c r="G684" s="33">
        <v>0</v>
      </c>
      <c r="H684" s="30">
        <f t="shared" ref="H684:H695" si="117">G684/F684*100</f>
        <v>0</v>
      </c>
      <c r="I684" s="33">
        <v>590484.56000000006</v>
      </c>
      <c r="J684" s="33">
        <v>0</v>
      </c>
      <c r="K684" s="33"/>
      <c r="L684" s="33"/>
      <c r="M684" s="31"/>
      <c r="N684" s="30"/>
      <c r="O684" s="30"/>
      <c r="P684" s="30"/>
      <c r="Q684" s="30"/>
      <c r="R684" s="18"/>
      <c r="S684" s="23"/>
      <c r="T684" s="98"/>
      <c r="U684" s="18"/>
      <c r="V684" s="13"/>
      <c r="W684" s="13"/>
      <c r="X684" s="13"/>
    </row>
    <row r="685" spans="1:24" ht="18" customHeight="1">
      <c r="A685" s="28"/>
      <c r="B685" s="58"/>
      <c r="C685" s="69" t="s">
        <v>99</v>
      </c>
      <c r="D685" s="32" t="s">
        <v>100</v>
      </c>
      <c r="E685" s="33">
        <v>2370</v>
      </c>
      <c r="F685" s="33">
        <v>2360.25</v>
      </c>
      <c r="G685" s="33">
        <v>0</v>
      </c>
      <c r="H685" s="30">
        <f t="shared" si="117"/>
        <v>0</v>
      </c>
      <c r="I685" s="33">
        <v>38968.83</v>
      </c>
      <c r="J685" s="33">
        <v>0</v>
      </c>
      <c r="K685" s="33"/>
      <c r="L685" s="33"/>
      <c r="M685" s="31"/>
      <c r="N685" s="30"/>
      <c r="O685" s="30"/>
      <c r="P685" s="30"/>
      <c r="Q685" s="30"/>
      <c r="R685" s="18"/>
      <c r="S685" s="23"/>
      <c r="T685" s="98"/>
      <c r="U685" s="18"/>
      <c r="V685" s="13"/>
      <c r="W685" s="13"/>
      <c r="X685" s="13"/>
    </row>
    <row r="686" spans="1:24" ht="17.45" customHeight="1">
      <c r="A686" s="28"/>
      <c r="B686" s="58"/>
      <c r="C686" s="69" t="s">
        <v>27</v>
      </c>
      <c r="D686" s="32" t="s">
        <v>28</v>
      </c>
      <c r="E686" s="33">
        <v>7670</v>
      </c>
      <c r="F686" s="33">
        <v>5664.06</v>
      </c>
      <c r="G686" s="33">
        <v>12500</v>
      </c>
      <c r="H686" s="30">
        <f t="shared" si="117"/>
        <v>220.68975258030457</v>
      </c>
      <c r="I686" s="33">
        <v>113291.85</v>
      </c>
      <c r="J686" s="33">
        <v>0</v>
      </c>
      <c r="K686" s="33"/>
      <c r="L686" s="33"/>
      <c r="M686" s="31"/>
      <c r="N686" s="30"/>
      <c r="O686" s="30"/>
      <c r="P686" s="30"/>
      <c r="Q686" s="30"/>
      <c r="R686" s="18"/>
      <c r="S686" s="23"/>
      <c r="T686" s="98"/>
      <c r="U686" s="18"/>
      <c r="V686" s="13"/>
      <c r="W686" s="13"/>
      <c r="X686" s="13"/>
    </row>
    <row r="687" spans="1:24" ht="27.75" customHeight="1">
      <c r="A687" s="28"/>
      <c r="B687" s="58"/>
      <c r="C687" s="69" t="s">
        <v>29</v>
      </c>
      <c r="D687" s="29" t="s">
        <v>402</v>
      </c>
      <c r="E687" s="33">
        <v>1760</v>
      </c>
      <c r="F687" s="33">
        <v>505.14</v>
      </c>
      <c r="G687" s="33">
        <v>2000</v>
      </c>
      <c r="H687" s="30">
        <f t="shared" si="117"/>
        <v>395.92984123213364</v>
      </c>
      <c r="I687" s="33">
        <v>11209.33</v>
      </c>
      <c r="J687" s="33">
        <v>0</v>
      </c>
      <c r="K687" s="33"/>
      <c r="L687" s="33"/>
      <c r="M687" s="31"/>
      <c r="N687" s="30"/>
      <c r="O687" s="30"/>
      <c r="P687" s="30"/>
      <c r="Q687" s="30"/>
      <c r="R687" s="18"/>
      <c r="S687" s="23"/>
      <c r="T687" s="98"/>
      <c r="U687" s="18"/>
      <c r="V687" s="13"/>
      <c r="W687" s="13"/>
      <c r="X687" s="13"/>
    </row>
    <row r="688" spans="1:24" ht="16.149999999999999" hidden="1" customHeight="1">
      <c r="A688" s="28"/>
      <c r="B688" s="58"/>
      <c r="C688" s="69" t="s">
        <v>69</v>
      </c>
      <c r="D688" s="32" t="s">
        <v>70</v>
      </c>
      <c r="E688" s="33"/>
      <c r="F688" s="33"/>
      <c r="G688" s="33"/>
      <c r="H688" s="30" t="e">
        <f t="shared" si="117"/>
        <v>#DIV/0!</v>
      </c>
      <c r="I688" s="33">
        <v>400</v>
      </c>
      <c r="J688" s="33">
        <v>0</v>
      </c>
      <c r="K688" s="33">
        <v>0</v>
      </c>
      <c r="L688" s="33"/>
      <c r="M688" s="31"/>
      <c r="N688" s="30"/>
      <c r="O688" s="30"/>
      <c r="P688" s="30"/>
      <c r="Q688" s="30"/>
      <c r="R688" s="18"/>
      <c r="S688" s="23"/>
      <c r="T688" s="98"/>
      <c r="U688" s="18"/>
      <c r="V688" s="13"/>
      <c r="W688" s="13"/>
      <c r="X688" s="13"/>
    </row>
    <row r="689" spans="1:24" ht="18" hidden="1" customHeight="1">
      <c r="A689" s="28"/>
      <c r="B689" s="58"/>
      <c r="C689" s="69" t="s">
        <v>31</v>
      </c>
      <c r="D689" s="32" t="s">
        <v>32</v>
      </c>
      <c r="E689" s="33"/>
      <c r="F689" s="33"/>
      <c r="G689" s="33"/>
      <c r="H689" s="30" t="e">
        <f t="shared" si="117"/>
        <v>#DIV/0!</v>
      </c>
      <c r="I689" s="33">
        <v>5953.73</v>
      </c>
      <c r="J689" s="33">
        <v>0</v>
      </c>
      <c r="K689" s="33">
        <v>0</v>
      </c>
      <c r="L689" s="33"/>
      <c r="M689" s="31"/>
      <c r="N689" s="30"/>
      <c r="O689" s="30"/>
      <c r="P689" s="30"/>
      <c r="Q689" s="30"/>
      <c r="R689" s="18"/>
      <c r="S689" s="23"/>
      <c r="T689" s="98"/>
      <c r="U689" s="18"/>
      <c r="V689" s="13"/>
      <c r="W689" s="13"/>
      <c r="X689" s="13"/>
    </row>
    <row r="690" spans="1:24" ht="24" hidden="1" customHeight="1">
      <c r="A690" s="28"/>
      <c r="B690" s="58"/>
      <c r="C690" s="69" t="s">
        <v>187</v>
      </c>
      <c r="D690" s="32" t="s">
        <v>188</v>
      </c>
      <c r="E690" s="33"/>
      <c r="F690" s="33"/>
      <c r="G690" s="33"/>
      <c r="H690" s="30" t="e">
        <f t="shared" si="117"/>
        <v>#DIV/0!</v>
      </c>
      <c r="I690" s="33">
        <v>2303.56</v>
      </c>
      <c r="J690" s="33">
        <v>0</v>
      </c>
      <c r="K690" s="33">
        <v>0</v>
      </c>
      <c r="L690" s="33"/>
      <c r="M690" s="31"/>
      <c r="N690" s="30"/>
      <c r="O690" s="30"/>
      <c r="P690" s="30"/>
      <c r="Q690" s="30"/>
      <c r="R690" s="18"/>
      <c r="S690" s="23"/>
      <c r="T690" s="98"/>
      <c r="U690" s="18"/>
      <c r="V690" s="13"/>
      <c r="W690" s="13"/>
      <c r="X690" s="13"/>
    </row>
    <row r="691" spans="1:24" ht="15" hidden="1" customHeight="1">
      <c r="A691" s="28"/>
      <c r="B691" s="58"/>
      <c r="C691" s="69" t="s">
        <v>75</v>
      </c>
      <c r="D691" s="32" t="s">
        <v>76</v>
      </c>
      <c r="E691" s="33"/>
      <c r="F691" s="33"/>
      <c r="G691" s="33"/>
      <c r="H691" s="30" t="e">
        <f t="shared" si="117"/>
        <v>#DIV/0!</v>
      </c>
      <c r="I691" s="33">
        <v>14929.19</v>
      </c>
      <c r="J691" s="33">
        <v>0</v>
      </c>
      <c r="K691" s="33">
        <v>0</v>
      </c>
      <c r="L691" s="33"/>
      <c r="M691" s="31"/>
      <c r="N691" s="30"/>
      <c r="O691" s="30"/>
      <c r="P691" s="30"/>
      <c r="Q691" s="30"/>
      <c r="R691" s="18"/>
      <c r="S691" s="23"/>
      <c r="T691" s="98"/>
      <c r="U691" s="18"/>
      <c r="V691" s="13"/>
      <c r="W691" s="13"/>
      <c r="X691" s="13"/>
    </row>
    <row r="692" spans="1:24" ht="16.149999999999999" hidden="1" customHeight="1">
      <c r="A692" s="28"/>
      <c r="B692" s="58"/>
      <c r="C692" s="69" t="s">
        <v>51</v>
      </c>
      <c r="D692" s="32" t="s">
        <v>52</v>
      </c>
      <c r="E692" s="33"/>
      <c r="F692" s="33"/>
      <c r="G692" s="33"/>
      <c r="H692" s="30" t="e">
        <f t="shared" si="117"/>
        <v>#DIV/0!</v>
      </c>
      <c r="I692" s="33">
        <v>0</v>
      </c>
      <c r="J692" s="33">
        <v>0</v>
      </c>
      <c r="K692" s="33">
        <v>0</v>
      </c>
      <c r="L692" s="33"/>
      <c r="M692" s="31"/>
      <c r="N692" s="30"/>
      <c r="O692" s="30"/>
      <c r="P692" s="30"/>
      <c r="Q692" s="30"/>
      <c r="R692" s="18"/>
      <c r="S692" s="23"/>
      <c r="T692" s="98"/>
      <c r="U692" s="18"/>
      <c r="V692" s="13"/>
      <c r="W692" s="13"/>
      <c r="X692" s="13"/>
    </row>
    <row r="693" spans="1:24" ht="18" hidden="1" customHeight="1">
      <c r="A693" s="28"/>
      <c r="B693" s="58"/>
      <c r="C693" s="69" t="s">
        <v>15</v>
      </c>
      <c r="D693" s="32" t="s">
        <v>16</v>
      </c>
      <c r="E693" s="33"/>
      <c r="F693" s="33"/>
      <c r="G693" s="33"/>
      <c r="H693" s="30" t="e">
        <f t="shared" si="117"/>
        <v>#DIV/0!</v>
      </c>
      <c r="I693" s="33">
        <v>2571.79</v>
      </c>
      <c r="J693" s="33">
        <v>0</v>
      </c>
      <c r="K693" s="33">
        <v>0</v>
      </c>
      <c r="L693" s="33"/>
      <c r="M693" s="31"/>
      <c r="N693" s="30"/>
      <c r="O693" s="30"/>
      <c r="P693" s="30"/>
      <c r="Q693" s="30"/>
      <c r="R693" s="18"/>
      <c r="S693" s="23"/>
      <c r="T693" s="98"/>
      <c r="U693" s="18"/>
      <c r="V693" s="13"/>
      <c r="W693" s="13"/>
      <c r="X693" s="13"/>
    </row>
    <row r="694" spans="1:24" ht="24" hidden="1" customHeight="1">
      <c r="A694" s="28"/>
      <c r="B694" s="58"/>
      <c r="C694" s="69" t="s">
        <v>122</v>
      </c>
      <c r="D694" s="32" t="s">
        <v>123</v>
      </c>
      <c r="E694" s="33"/>
      <c r="F694" s="33"/>
      <c r="G694" s="33"/>
      <c r="H694" s="30" t="e">
        <f t="shared" si="117"/>
        <v>#DIV/0!</v>
      </c>
      <c r="I694" s="33">
        <v>0</v>
      </c>
      <c r="J694" s="33">
        <v>0</v>
      </c>
      <c r="K694" s="33">
        <v>0</v>
      </c>
      <c r="L694" s="33"/>
      <c r="M694" s="31"/>
      <c r="N694" s="30"/>
      <c r="O694" s="30"/>
      <c r="P694" s="30"/>
      <c r="Q694" s="30"/>
      <c r="R694" s="18"/>
      <c r="S694" s="23"/>
      <c r="T694" s="98"/>
      <c r="U694" s="18"/>
      <c r="V694" s="13"/>
      <c r="W694" s="13"/>
      <c r="X694" s="13"/>
    </row>
    <row r="695" spans="1:24" ht="18" hidden="1" customHeight="1">
      <c r="A695" s="28"/>
      <c r="B695" s="58"/>
      <c r="C695" s="69" t="s">
        <v>33</v>
      </c>
      <c r="D695" s="32" t="s">
        <v>34</v>
      </c>
      <c r="E695" s="33"/>
      <c r="F695" s="33"/>
      <c r="G695" s="33"/>
      <c r="H695" s="30" t="e">
        <f t="shared" si="117"/>
        <v>#DIV/0!</v>
      </c>
      <c r="I695" s="33">
        <v>0</v>
      </c>
      <c r="J695" s="33">
        <v>0</v>
      </c>
      <c r="K695" s="33">
        <v>0</v>
      </c>
      <c r="L695" s="33"/>
      <c r="M695" s="31"/>
      <c r="N695" s="30"/>
      <c r="O695" s="30"/>
      <c r="P695" s="30"/>
      <c r="Q695" s="30"/>
      <c r="R695" s="18"/>
      <c r="S695" s="23"/>
      <c r="T695" s="98"/>
      <c r="U695" s="18"/>
      <c r="V695" s="13"/>
      <c r="W695" s="13"/>
      <c r="X695" s="13"/>
    </row>
    <row r="696" spans="1:24" ht="18" hidden="1" customHeight="1">
      <c r="A696" s="28"/>
      <c r="B696" s="58"/>
      <c r="C696" s="69">
        <v>4170</v>
      </c>
      <c r="D696" s="32" t="s">
        <v>70</v>
      </c>
      <c r="E696" s="33"/>
      <c r="F696" s="33"/>
      <c r="G696" s="33"/>
      <c r="H696" s="30"/>
      <c r="I696" s="33"/>
      <c r="J696" s="33"/>
      <c r="K696" s="33"/>
      <c r="L696" s="33"/>
      <c r="M696" s="31"/>
      <c r="N696" s="30"/>
      <c r="O696" s="30"/>
      <c r="P696" s="30"/>
      <c r="Q696" s="30"/>
      <c r="R696" s="18"/>
      <c r="S696" s="23"/>
      <c r="T696" s="98"/>
      <c r="U696" s="18"/>
      <c r="V696" s="13"/>
      <c r="W696" s="13"/>
      <c r="X696" s="13"/>
    </row>
    <row r="697" spans="1:24" ht="18" customHeight="1">
      <c r="A697" s="28"/>
      <c r="B697" s="58"/>
      <c r="C697" s="69">
        <v>4210</v>
      </c>
      <c r="D697" s="32" t="s">
        <v>32</v>
      </c>
      <c r="E697" s="33">
        <v>3000</v>
      </c>
      <c r="F697" s="33">
        <v>200.46</v>
      </c>
      <c r="G697" s="33">
        <v>3000</v>
      </c>
      <c r="H697" s="30">
        <v>0</v>
      </c>
      <c r="I697" s="33"/>
      <c r="J697" s="33"/>
      <c r="K697" s="33"/>
      <c r="L697" s="33"/>
      <c r="M697" s="31"/>
      <c r="N697" s="30"/>
      <c r="O697" s="30"/>
      <c r="P697" s="30"/>
      <c r="Q697" s="30"/>
      <c r="R697" s="18"/>
      <c r="S697" s="23"/>
      <c r="T697" s="98"/>
      <c r="U697" s="18"/>
      <c r="V697" s="13"/>
      <c r="W697" s="13"/>
      <c r="X697" s="13"/>
    </row>
    <row r="698" spans="1:24" ht="18" customHeight="1">
      <c r="A698" s="28"/>
      <c r="B698" s="58"/>
      <c r="C698" s="69">
        <v>4260</v>
      </c>
      <c r="D698" s="32" t="s">
        <v>76</v>
      </c>
      <c r="E698" s="33">
        <v>1000</v>
      </c>
      <c r="F698" s="33">
        <v>0</v>
      </c>
      <c r="G698" s="33">
        <v>0</v>
      </c>
      <c r="H698" s="30">
        <v>0</v>
      </c>
      <c r="I698" s="33"/>
      <c r="J698" s="33"/>
      <c r="K698" s="33"/>
      <c r="L698" s="33"/>
      <c r="M698" s="31"/>
      <c r="N698" s="30"/>
      <c r="O698" s="30"/>
      <c r="P698" s="30"/>
      <c r="Q698" s="30"/>
      <c r="R698" s="18"/>
      <c r="S698" s="23"/>
      <c r="T698" s="98"/>
      <c r="U698" s="18"/>
      <c r="V698" s="13"/>
      <c r="W698" s="13"/>
      <c r="X698" s="13"/>
    </row>
    <row r="699" spans="1:24" ht="18" customHeight="1">
      <c r="A699" s="28"/>
      <c r="B699" s="58"/>
      <c r="C699" s="69">
        <v>4300</v>
      </c>
      <c r="D699" s="32" t="s">
        <v>16</v>
      </c>
      <c r="E699" s="33">
        <v>2000</v>
      </c>
      <c r="F699" s="33">
        <v>0</v>
      </c>
      <c r="G699" s="33">
        <v>2000</v>
      </c>
      <c r="H699" s="30">
        <v>0</v>
      </c>
      <c r="I699" s="33"/>
      <c r="J699" s="33"/>
      <c r="K699" s="33"/>
      <c r="L699" s="33"/>
      <c r="M699" s="31"/>
      <c r="N699" s="30"/>
      <c r="O699" s="30"/>
      <c r="P699" s="30"/>
      <c r="Q699" s="30"/>
      <c r="R699" s="18"/>
      <c r="S699" s="23"/>
      <c r="T699" s="98"/>
      <c r="U699" s="18"/>
      <c r="V699" s="13"/>
      <c r="W699" s="13"/>
      <c r="X699" s="13"/>
    </row>
    <row r="700" spans="1:24" ht="27" customHeight="1">
      <c r="A700" s="28"/>
      <c r="B700" s="58"/>
      <c r="C700" s="69" t="s">
        <v>124</v>
      </c>
      <c r="D700" s="32" t="s">
        <v>125</v>
      </c>
      <c r="E700" s="33">
        <v>1303</v>
      </c>
      <c r="F700" s="33">
        <v>1303</v>
      </c>
      <c r="G700" s="33">
        <v>3216</v>
      </c>
      <c r="H700" s="30">
        <v>0</v>
      </c>
      <c r="I700" s="33">
        <v>19100</v>
      </c>
      <c r="J700" s="33">
        <v>0</v>
      </c>
      <c r="K700" s="33"/>
      <c r="L700" s="33"/>
      <c r="M700" s="31"/>
      <c r="N700" s="30"/>
      <c r="O700" s="30"/>
      <c r="P700" s="30"/>
      <c r="Q700" s="30"/>
      <c r="R700" s="18"/>
      <c r="S700" s="23"/>
      <c r="T700" s="98"/>
      <c r="U700" s="18"/>
      <c r="V700" s="13"/>
      <c r="W700" s="13"/>
      <c r="X700" s="13"/>
    </row>
    <row r="701" spans="1:24" ht="27" customHeight="1">
      <c r="A701" s="28"/>
      <c r="B701" s="58"/>
      <c r="C701" s="69">
        <v>4710</v>
      </c>
      <c r="D701" s="29" t="s">
        <v>393</v>
      </c>
      <c r="E701" s="33">
        <v>0</v>
      </c>
      <c r="F701" s="33">
        <v>0</v>
      </c>
      <c r="G701" s="33">
        <v>0</v>
      </c>
      <c r="H701" s="30">
        <v>0</v>
      </c>
      <c r="I701" s="33"/>
      <c r="J701" s="33"/>
      <c r="K701" s="33"/>
      <c r="L701" s="33"/>
      <c r="M701" s="31"/>
      <c r="N701" s="30"/>
      <c r="O701" s="30"/>
      <c r="P701" s="30"/>
      <c r="Q701" s="30"/>
      <c r="R701" s="18"/>
      <c r="S701" s="23"/>
      <c r="T701" s="98"/>
      <c r="U701" s="18"/>
      <c r="V701" s="13"/>
      <c r="W701" s="13"/>
      <c r="X701" s="13"/>
    </row>
    <row r="702" spans="1:24" ht="24" customHeight="1">
      <c r="A702" s="28"/>
      <c r="B702" s="58"/>
      <c r="C702" s="58">
        <v>4790</v>
      </c>
      <c r="D702" s="29" t="s">
        <v>409</v>
      </c>
      <c r="E702" s="33">
        <v>0</v>
      </c>
      <c r="F702" s="33">
        <v>0</v>
      </c>
      <c r="G702" s="33">
        <v>65000</v>
      </c>
      <c r="H702" s="30">
        <v>0</v>
      </c>
      <c r="I702" s="33"/>
      <c r="J702" s="33"/>
      <c r="K702" s="33"/>
      <c r="L702" s="33"/>
      <c r="M702" s="31"/>
      <c r="N702" s="30"/>
      <c r="O702" s="30"/>
      <c r="P702" s="30"/>
      <c r="Q702" s="30"/>
      <c r="R702" s="18"/>
      <c r="S702" s="23"/>
      <c r="T702" s="98"/>
      <c r="U702" s="18"/>
      <c r="V702" s="13"/>
      <c r="W702" s="13"/>
      <c r="X702" s="13"/>
    </row>
    <row r="703" spans="1:24" ht="24" customHeight="1">
      <c r="A703" s="28"/>
      <c r="B703" s="58"/>
      <c r="C703" s="58">
        <v>4800</v>
      </c>
      <c r="D703" s="29" t="s">
        <v>410</v>
      </c>
      <c r="E703" s="33">
        <v>0</v>
      </c>
      <c r="F703" s="33">
        <v>0</v>
      </c>
      <c r="G703" s="33">
        <v>4000</v>
      </c>
      <c r="H703" s="30">
        <v>0</v>
      </c>
      <c r="I703" s="33"/>
      <c r="J703" s="33"/>
      <c r="K703" s="33"/>
      <c r="L703" s="33"/>
      <c r="M703" s="31"/>
      <c r="N703" s="30"/>
      <c r="O703" s="30"/>
      <c r="P703" s="30"/>
      <c r="Q703" s="30"/>
      <c r="R703" s="18"/>
      <c r="S703" s="23"/>
      <c r="T703" s="98"/>
      <c r="U703" s="18"/>
      <c r="V703" s="13"/>
      <c r="W703" s="13"/>
      <c r="X703" s="13"/>
    </row>
    <row r="704" spans="1:24" ht="42.6" customHeight="1">
      <c r="A704" s="28"/>
      <c r="B704" s="85">
        <v>80153</v>
      </c>
      <c r="C704" s="208"/>
      <c r="D704" s="87" t="s">
        <v>212</v>
      </c>
      <c r="E704" s="26">
        <f>SUM(E705:E707)</f>
        <v>67722.209999999992</v>
      </c>
      <c r="F704" s="26">
        <f t="shared" ref="F704:G704" si="118">SUM(F705:F707)</f>
        <v>63907.19</v>
      </c>
      <c r="G704" s="26">
        <f t="shared" si="118"/>
        <v>0</v>
      </c>
      <c r="H704" s="26">
        <v>0</v>
      </c>
      <c r="I704" s="26">
        <f>I705+I707</f>
        <v>4564.17</v>
      </c>
      <c r="J704" s="26">
        <f>J705+J707</f>
        <v>0</v>
      </c>
      <c r="K704" s="26">
        <f>K705+K707</f>
        <v>0</v>
      </c>
      <c r="L704" s="26">
        <f>L705+L707</f>
        <v>0</v>
      </c>
      <c r="M704" s="31"/>
      <c r="N704" s="30"/>
      <c r="O704" s="30"/>
      <c r="P704" s="30"/>
      <c r="Q704" s="30"/>
      <c r="R704" s="18"/>
      <c r="S704" s="23"/>
      <c r="T704" s="98"/>
      <c r="U704" s="18"/>
      <c r="V704" s="13"/>
      <c r="W704" s="13"/>
      <c r="X704" s="13"/>
    </row>
    <row r="705" spans="1:24" ht="52.5" customHeight="1">
      <c r="A705" s="28"/>
      <c r="B705" s="58"/>
      <c r="C705" s="234">
        <v>2830</v>
      </c>
      <c r="D705" s="237" t="s">
        <v>375</v>
      </c>
      <c r="E705" s="124">
        <v>19519.830000000002</v>
      </c>
      <c r="F705" s="124">
        <v>19519.830000000002</v>
      </c>
      <c r="G705" s="124">
        <v>0</v>
      </c>
      <c r="H705" s="124">
        <f t="shared" si="112"/>
        <v>0</v>
      </c>
      <c r="I705" s="124">
        <v>2537.37</v>
      </c>
      <c r="J705" s="124">
        <v>0</v>
      </c>
      <c r="K705" s="124"/>
      <c r="L705" s="30">
        <v>0</v>
      </c>
      <c r="M705" s="31"/>
      <c r="N705" s="30"/>
      <c r="O705" s="30"/>
      <c r="P705" s="30"/>
      <c r="Q705" s="30"/>
      <c r="R705" s="18"/>
      <c r="S705" s="23"/>
      <c r="T705" s="98"/>
      <c r="U705" s="18"/>
      <c r="V705" s="13"/>
      <c r="W705" s="13"/>
      <c r="X705" s="13"/>
    </row>
    <row r="706" spans="1:24" ht="16.5" customHeight="1">
      <c r="A706" s="28"/>
      <c r="B706" s="58"/>
      <c r="C706" s="58">
        <v>4210</v>
      </c>
      <c r="D706" s="29" t="s">
        <v>32</v>
      </c>
      <c r="E706" s="30">
        <v>4198.93</v>
      </c>
      <c r="F706" s="30">
        <v>383.91</v>
      </c>
      <c r="G706" s="30">
        <v>0</v>
      </c>
      <c r="H706" s="30">
        <f>G706/F706*100</f>
        <v>0</v>
      </c>
      <c r="I706" s="30"/>
      <c r="J706" s="30"/>
      <c r="K706" s="30"/>
      <c r="L706" s="30"/>
      <c r="M706" s="31"/>
      <c r="N706" s="30"/>
      <c r="O706" s="30"/>
      <c r="P706" s="30"/>
      <c r="Q706" s="30"/>
      <c r="R706" s="18"/>
      <c r="S706" s="23"/>
      <c r="T706" s="98"/>
      <c r="U706" s="18"/>
      <c r="V706" s="13"/>
      <c r="W706" s="13"/>
      <c r="X706" s="13"/>
    </row>
    <row r="707" spans="1:24" ht="13.5" customHeight="1">
      <c r="A707" s="28"/>
      <c r="B707" s="58"/>
      <c r="C707" s="58">
        <v>4240</v>
      </c>
      <c r="D707" s="29" t="s">
        <v>376</v>
      </c>
      <c r="E707" s="30">
        <v>44003.45</v>
      </c>
      <c r="F707" s="30">
        <v>44003.45</v>
      </c>
      <c r="G707" s="30">
        <v>0</v>
      </c>
      <c r="H707" s="30">
        <f t="shared" si="112"/>
        <v>0</v>
      </c>
      <c r="I707" s="30">
        <v>2026.8</v>
      </c>
      <c r="J707" s="30">
        <v>0</v>
      </c>
      <c r="K707" s="30"/>
      <c r="L707" s="30">
        <v>0</v>
      </c>
      <c r="M707" s="31"/>
      <c r="N707" s="30"/>
      <c r="O707" s="30"/>
      <c r="P707" s="30"/>
      <c r="Q707" s="30"/>
      <c r="R707" s="18"/>
      <c r="S707" s="23"/>
      <c r="T707" s="98"/>
      <c r="U707" s="18"/>
      <c r="V707" s="13"/>
      <c r="W707" s="13"/>
      <c r="X707" s="13"/>
    </row>
    <row r="708" spans="1:24" ht="17.100000000000001" customHeight="1">
      <c r="A708" s="24"/>
      <c r="B708" s="85" t="s">
        <v>213</v>
      </c>
      <c r="C708" s="208"/>
      <c r="D708" s="25" t="s">
        <v>24</v>
      </c>
      <c r="E708" s="26">
        <f>E709+E710+E711+E712+E713+E714+E715+E716+E717+E719+E720+E721+E722+E723+E724+E725+E727+E728+E729+E730+E731+E732+E733+E718+E726</f>
        <v>90383</v>
      </c>
      <c r="F708" s="26">
        <f>F709+F710+F711+F712+F713+F714+F715+F716+F717+F719+F720+F721+F722+F723+F724+F725+F727+F728+F729+F730+F731+F732+F733+F718+F726</f>
        <v>88767</v>
      </c>
      <c r="G708" s="26">
        <f>G709+G710+G711+G712+G713+G714+G715+G716+G717+G719+G720+G721+G722+G723+G724+G725+G727+G728+G729+G730+G731+G732+G733+G718+G726</f>
        <v>99230</v>
      </c>
      <c r="H708" s="26">
        <f>G708/F708*100</f>
        <v>111.78703797582435</v>
      </c>
      <c r="I708" s="26">
        <f>I709+I710+I711+I712+I713+I714+I715+I716+I717+I719+I720+I721+I722+I723+I724+I725+I727+I728+I729+I730+I731+I732+I733+I718+I726</f>
        <v>141351.09</v>
      </c>
      <c r="J708" s="26">
        <f>J709+J710+J711+J712+J713+J714+J715+J716+J717+J719+J720+J721+J722+J723+J724+J725+J727+J728+J729+J730+J731+J732+J733+J718</f>
        <v>0</v>
      </c>
      <c r="K708" s="26">
        <f>K709+K710+K711+K712+K713+K714+K715+K716+K717+K719+K720+K721+K722+K723+K724+K725+K727+K728+K729+K730+K731+K732+K733+K718</f>
        <v>0</v>
      </c>
      <c r="L708" s="26">
        <f>L709+L710+L711+L712+L713+L714+L715+L716+L717+L719+L720+L721+L722+L723+L724+L725+L727+L728+L729+L730+L731+L732+L733+L718</f>
        <v>0</v>
      </c>
      <c r="M708" s="27">
        <f>M709+M710+M711+M712+M713+M714+M715+M716+M717+M719+M720+M721+M722+M723+M724+M725+M727+M728+M729+M730+M731+M732+M733+M718+M726</f>
        <v>160821</v>
      </c>
      <c r="N708" s="27">
        <f>N709+N710+N711+N712+N713+N714+N715+N716+N717+N719+N720+N721+N722+N723+N724+N725+N727+N728+N729+N730+N731+N732+N733+N718+N726</f>
        <v>188858</v>
      </c>
      <c r="O708" s="27">
        <f>N708/M708*100</f>
        <v>117.43366848856805</v>
      </c>
      <c r="P708" s="27">
        <f>P709+P710+P711+P712+P713+P714+P715+P716+P717+P719+P720+P721+P722+P723+P724+P725+P727+P728+P729+P730+P731+P732+P733+P718+P726</f>
        <v>0</v>
      </c>
      <c r="Q708" s="27"/>
      <c r="R708" s="18"/>
      <c r="S708" s="23"/>
      <c r="T708" s="18"/>
      <c r="U708" s="18"/>
      <c r="V708" s="13"/>
      <c r="W708" s="13"/>
      <c r="X708" s="13"/>
    </row>
    <row r="709" spans="1:24" ht="54" hidden="1" customHeight="1">
      <c r="A709" s="28"/>
      <c r="B709" s="58"/>
      <c r="C709" s="58" t="s">
        <v>67</v>
      </c>
      <c r="D709" s="29" t="s">
        <v>68</v>
      </c>
      <c r="E709" s="30">
        <v>0</v>
      </c>
      <c r="F709" s="30">
        <v>0</v>
      </c>
      <c r="G709" s="30">
        <v>0</v>
      </c>
      <c r="H709" s="30" t="e">
        <f>G709/F709*100</f>
        <v>#DIV/0!</v>
      </c>
      <c r="I709" s="30">
        <v>0</v>
      </c>
      <c r="J709" s="30">
        <v>0</v>
      </c>
      <c r="K709" s="30">
        <v>0</v>
      </c>
      <c r="L709" s="30">
        <v>0</v>
      </c>
      <c r="M709" s="31">
        <v>0</v>
      </c>
      <c r="N709" s="30">
        <v>0</v>
      </c>
      <c r="O709" s="30" t="e">
        <f>N709/M709*100</f>
        <v>#DIV/0!</v>
      </c>
      <c r="P709" s="30">
        <v>0</v>
      </c>
      <c r="Q709" s="30"/>
      <c r="R709" s="18"/>
      <c r="S709" s="23"/>
      <c r="T709" s="18"/>
      <c r="U709" s="18"/>
      <c r="V709" s="13"/>
      <c r="W709" s="13"/>
      <c r="X709" s="13"/>
    </row>
    <row r="710" spans="1:24" ht="22.15" hidden="1" customHeight="1">
      <c r="A710" s="28"/>
      <c r="B710" s="58"/>
      <c r="C710" s="58" t="s">
        <v>115</v>
      </c>
      <c r="D710" s="29" t="s">
        <v>116</v>
      </c>
      <c r="E710" s="30"/>
      <c r="F710" s="30"/>
      <c r="G710" s="30"/>
      <c r="H710" s="30" t="e">
        <f t="shared" ref="H710:H744" si="119">G710/F710*100</f>
        <v>#DIV/0!</v>
      </c>
      <c r="I710" s="30">
        <v>0</v>
      </c>
      <c r="J710" s="30">
        <v>0</v>
      </c>
      <c r="K710" s="30">
        <v>0</v>
      </c>
      <c r="L710" s="30">
        <v>0</v>
      </c>
      <c r="M710" s="31">
        <v>8231</v>
      </c>
      <c r="N710" s="30">
        <v>8805</v>
      </c>
      <c r="O710" s="30">
        <f t="shared" ref="O710:O861" si="120">N710/M710*100</f>
        <v>106.97363625318917</v>
      </c>
      <c r="P710" s="30">
        <v>0</v>
      </c>
      <c r="Q710" s="30" t="s">
        <v>214</v>
      </c>
      <c r="R710" s="18"/>
      <c r="S710" s="23"/>
      <c r="T710" s="98"/>
      <c r="U710" s="18"/>
      <c r="V710" s="13"/>
      <c r="W710" s="13"/>
      <c r="X710" s="13"/>
    </row>
    <row r="711" spans="1:24" ht="17.100000000000001" hidden="1" customHeight="1">
      <c r="A711" s="28"/>
      <c r="B711" s="58"/>
      <c r="C711" s="58" t="s">
        <v>25</v>
      </c>
      <c r="D711" s="29" t="s">
        <v>26</v>
      </c>
      <c r="E711" s="30"/>
      <c r="F711" s="30"/>
      <c r="G711" s="30"/>
      <c r="H711" s="30" t="e">
        <f t="shared" si="119"/>
        <v>#DIV/0!</v>
      </c>
      <c r="I711" s="30">
        <v>5100</v>
      </c>
      <c r="J711" s="30">
        <v>0</v>
      </c>
      <c r="K711" s="30">
        <v>0</v>
      </c>
      <c r="L711" s="30">
        <v>0</v>
      </c>
      <c r="M711" s="31">
        <v>24693</v>
      </c>
      <c r="N711" s="30">
        <v>26415</v>
      </c>
      <c r="O711" s="30">
        <f t="shared" si="120"/>
        <v>106.97363625318917</v>
      </c>
      <c r="P711" s="30">
        <v>0</v>
      </c>
      <c r="Q711" s="30"/>
      <c r="R711" s="18"/>
      <c r="S711" s="23"/>
      <c r="T711" s="98"/>
      <c r="U711" s="18"/>
      <c r="V711" s="13"/>
      <c r="W711" s="13"/>
      <c r="X711" s="13"/>
    </row>
    <row r="712" spans="1:24" ht="17.100000000000001" hidden="1" customHeight="1">
      <c r="A712" s="28"/>
      <c r="B712" s="58"/>
      <c r="C712" s="58" t="s">
        <v>27</v>
      </c>
      <c r="D712" s="29" t="s">
        <v>28</v>
      </c>
      <c r="E712" s="30"/>
      <c r="F712" s="30"/>
      <c r="G712" s="30"/>
      <c r="H712" s="30" t="e">
        <f t="shared" si="119"/>
        <v>#DIV/0!</v>
      </c>
      <c r="I712" s="30">
        <v>872.1</v>
      </c>
      <c r="J712" s="30">
        <v>0</v>
      </c>
      <c r="K712" s="30">
        <v>0</v>
      </c>
      <c r="L712" s="30">
        <v>0</v>
      </c>
      <c r="M712" s="31">
        <v>4292</v>
      </c>
      <c r="N712" s="30">
        <v>4591</v>
      </c>
      <c r="O712" s="30">
        <f t="shared" si="120"/>
        <v>106.96644920782852</v>
      </c>
      <c r="P712" s="30">
        <v>0</v>
      </c>
      <c r="Q712" s="30"/>
      <c r="R712" s="18"/>
      <c r="S712" s="23"/>
      <c r="T712" s="98"/>
      <c r="U712" s="18"/>
      <c r="V712" s="13"/>
      <c r="W712" s="13"/>
      <c r="X712" s="13"/>
    </row>
    <row r="713" spans="1:24" ht="17.100000000000001" hidden="1" customHeight="1">
      <c r="A713" s="28"/>
      <c r="B713" s="58"/>
      <c r="C713" s="58" t="s">
        <v>215</v>
      </c>
      <c r="D713" s="29" t="s">
        <v>28</v>
      </c>
      <c r="E713" s="30"/>
      <c r="F713" s="30"/>
      <c r="G713" s="30"/>
      <c r="H713" s="30" t="e">
        <f t="shared" si="119"/>
        <v>#DIV/0!</v>
      </c>
      <c r="I713" s="30">
        <v>0</v>
      </c>
      <c r="J713" s="30">
        <v>0</v>
      </c>
      <c r="K713" s="30">
        <v>0</v>
      </c>
      <c r="L713" s="30">
        <v>0</v>
      </c>
      <c r="M713" s="31">
        <v>0</v>
      </c>
      <c r="N713" s="30">
        <v>0</v>
      </c>
      <c r="O713" s="30" t="e">
        <f t="shared" si="120"/>
        <v>#DIV/0!</v>
      </c>
      <c r="P713" s="30">
        <v>0</v>
      </c>
      <c r="Q713" s="30"/>
      <c r="R713" s="18"/>
      <c r="S713" s="23"/>
      <c r="T713" s="98"/>
      <c r="U713" s="18"/>
      <c r="V713" s="13"/>
      <c r="W713" s="13"/>
      <c r="X713" s="13"/>
    </row>
    <row r="714" spans="1:24" ht="17.100000000000001" hidden="1" customHeight="1">
      <c r="A714" s="28"/>
      <c r="B714" s="58"/>
      <c r="C714" s="58" t="s">
        <v>216</v>
      </c>
      <c r="D714" s="29" t="s">
        <v>28</v>
      </c>
      <c r="E714" s="30"/>
      <c r="F714" s="30"/>
      <c r="G714" s="30"/>
      <c r="H714" s="30" t="e">
        <f t="shared" si="119"/>
        <v>#DIV/0!</v>
      </c>
      <c r="I714" s="30">
        <v>0</v>
      </c>
      <c r="J714" s="30">
        <v>0</v>
      </c>
      <c r="K714" s="30">
        <v>0</v>
      </c>
      <c r="L714" s="30">
        <v>0</v>
      </c>
      <c r="M714" s="31">
        <v>0</v>
      </c>
      <c r="N714" s="30">
        <v>0</v>
      </c>
      <c r="O714" s="30" t="e">
        <f t="shared" si="120"/>
        <v>#DIV/0!</v>
      </c>
      <c r="P714" s="30">
        <v>0</v>
      </c>
      <c r="Q714" s="30"/>
      <c r="R714" s="18"/>
      <c r="S714" s="23"/>
      <c r="T714" s="98"/>
      <c r="U714" s="18"/>
      <c r="V714" s="13"/>
      <c r="W714" s="13"/>
      <c r="X714" s="13"/>
    </row>
    <row r="715" spans="1:24" ht="17.100000000000001" hidden="1" customHeight="1">
      <c r="A715" s="28"/>
      <c r="B715" s="58"/>
      <c r="C715" s="58" t="s">
        <v>29</v>
      </c>
      <c r="D715" s="29" t="s">
        <v>30</v>
      </c>
      <c r="E715" s="30"/>
      <c r="F715" s="30"/>
      <c r="G715" s="30"/>
      <c r="H715" s="30" t="e">
        <f t="shared" si="119"/>
        <v>#DIV/0!</v>
      </c>
      <c r="I715" s="30">
        <v>73.5</v>
      </c>
      <c r="J715" s="30">
        <v>0</v>
      </c>
      <c r="K715" s="30">
        <v>0</v>
      </c>
      <c r="L715" s="30">
        <v>0</v>
      </c>
      <c r="M715" s="31">
        <v>605</v>
      </c>
      <c r="N715" s="30">
        <v>647</v>
      </c>
      <c r="O715" s="30">
        <f t="shared" si="120"/>
        <v>106.94214876033057</v>
      </c>
      <c r="P715" s="30">
        <v>0</v>
      </c>
      <c r="Q715" s="30"/>
      <c r="R715" s="18"/>
      <c r="S715" s="23"/>
      <c r="T715" s="98"/>
      <c r="U715" s="18"/>
      <c r="V715" s="13"/>
      <c r="W715" s="13"/>
      <c r="X715" s="13"/>
    </row>
    <row r="716" spans="1:24" ht="17.100000000000001" hidden="1" customHeight="1">
      <c r="A716" s="28" t="s">
        <v>217</v>
      </c>
      <c r="B716" s="58"/>
      <c r="C716" s="58" t="s">
        <v>218</v>
      </c>
      <c r="D716" s="29" t="s">
        <v>30</v>
      </c>
      <c r="E716" s="30"/>
      <c r="F716" s="30"/>
      <c r="G716" s="30"/>
      <c r="H716" s="30" t="e">
        <f t="shared" si="119"/>
        <v>#DIV/0!</v>
      </c>
      <c r="I716" s="30">
        <v>0</v>
      </c>
      <c r="J716" s="30">
        <v>0</v>
      </c>
      <c r="K716" s="30">
        <v>0</v>
      </c>
      <c r="L716" s="30">
        <v>0</v>
      </c>
      <c r="M716" s="31">
        <v>0</v>
      </c>
      <c r="N716" s="30">
        <v>0</v>
      </c>
      <c r="O716" s="30" t="e">
        <f t="shared" si="120"/>
        <v>#DIV/0!</v>
      </c>
      <c r="P716" s="30">
        <v>0</v>
      </c>
      <c r="Q716" s="30"/>
      <c r="R716" s="18"/>
      <c r="S716" s="23"/>
      <c r="T716" s="18"/>
      <c r="U716" s="18"/>
      <c r="V716" s="13"/>
      <c r="W716" s="13"/>
      <c r="X716" s="13"/>
    </row>
    <row r="717" spans="1:24" ht="17.100000000000001" hidden="1" customHeight="1">
      <c r="A717" s="28"/>
      <c r="B717" s="58"/>
      <c r="C717" s="58" t="s">
        <v>219</v>
      </c>
      <c r="D717" s="29" t="s">
        <v>30</v>
      </c>
      <c r="E717" s="30"/>
      <c r="F717" s="30"/>
      <c r="G717" s="30"/>
      <c r="H717" s="30" t="e">
        <f t="shared" si="119"/>
        <v>#DIV/0!</v>
      </c>
      <c r="I717" s="30">
        <v>0</v>
      </c>
      <c r="J717" s="30">
        <v>0</v>
      </c>
      <c r="K717" s="30">
        <v>0</v>
      </c>
      <c r="L717" s="30">
        <v>0</v>
      </c>
      <c r="M717" s="31">
        <v>0</v>
      </c>
      <c r="N717" s="30">
        <v>0</v>
      </c>
      <c r="O717" s="30" t="e">
        <f t="shared" si="120"/>
        <v>#DIV/0!</v>
      </c>
      <c r="P717" s="30">
        <v>0</v>
      </c>
      <c r="Q717" s="30"/>
      <c r="R717" s="18"/>
      <c r="S717" s="23"/>
      <c r="T717" s="18"/>
      <c r="U717" s="18"/>
      <c r="V717" s="13"/>
      <c r="W717" s="13"/>
      <c r="X717" s="13"/>
    </row>
    <row r="718" spans="1:24" ht="17.100000000000001" hidden="1" customHeight="1">
      <c r="A718" s="28"/>
      <c r="B718" s="58"/>
      <c r="C718" s="58" t="s">
        <v>69</v>
      </c>
      <c r="D718" s="29" t="s">
        <v>70</v>
      </c>
      <c r="E718" s="30"/>
      <c r="F718" s="30"/>
      <c r="G718" s="30"/>
      <c r="H718" s="30" t="e">
        <f t="shared" si="119"/>
        <v>#DIV/0!</v>
      </c>
      <c r="I718" s="30">
        <v>0</v>
      </c>
      <c r="J718" s="30">
        <v>0</v>
      </c>
      <c r="K718" s="30">
        <v>0</v>
      </c>
      <c r="L718" s="30">
        <v>0</v>
      </c>
      <c r="M718" s="31">
        <v>0</v>
      </c>
      <c r="N718" s="30">
        <v>0</v>
      </c>
      <c r="O718" s="30" t="e">
        <f t="shared" si="120"/>
        <v>#DIV/0!</v>
      </c>
      <c r="P718" s="30">
        <v>0</v>
      </c>
      <c r="Q718" s="30"/>
      <c r="R718" s="18"/>
      <c r="S718" s="23"/>
      <c r="T718" s="18"/>
      <c r="U718" s="18"/>
      <c r="V718" s="13"/>
      <c r="W718" s="13"/>
      <c r="X718" s="13"/>
    </row>
    <row r="719" spans="1:24" ht="17.100000000000001" hidden="1" customHeight="1">
      <c r="A719" s="28"/>
      <c r="B719" s="58"/>
      <c r="C719" s="58" t="s">
        <v>220</v>
      </c>
      <c r="D719" s="29" t="s">
        <v>70</v>
      </c>
      <c r="E719" s="30"/>
      <c r="F719" s="30"/>
      <c r="G719" s="30"/>
      <c r="H719" s="30" t="e">
        <f t="shared" si="119"/>
        <v>#DIV/0!</v>
      </c>
      <c r="I719" s="30">
        <v>0</v>
      </c>
      <c r="J719" s="30">
        <v>0</v>
      </c>
      <c r="K719" s="30">
        <v>0</v>
      </c>
      <c r="L719" s="30">
        <v>0</v>
      </c>
      <c r="M719" s="31">
        <v>0</v>
      </c>
      <c r="N719" s="30">
        <v>0</v>
      </c>
      <c r="O719" s="30" t="e">
        <f t="shared" si="120"/>
        <v>#DIV/0!</v>
      </c>
      <c r="P719" s="30">
        <v>0</v>
      </c>
      <c r="Q719" s="30"/>
      <c r="R719" s="18"/>
      <c r="S719" s="23"/>
      <c r="T719" s="18"/>
      <c r="U719" s="18"/>
      <c r="V719" s="13"/>
      <c r="W719" s="13"/>
      <c r="X719" s="13"/>
    </row>
    <row r="720" spans="1:24" ht="17.100000000000001" hidden="1" customHeight="1">
      <c r="A720" s="28"/>
      <c r="B720" s="58"/>
      <c r="C720" s="58" t="s">
        <v>221</v>
      </c>
      <c r="D720" s="29" t="s">
        <v>70</v>
      </c>
      <c r="E720" s="30"/>
      <c r="F720" s="30"/>
      <c r="G720" s="30"/>
      <c r="H720" s="30" t="e">
        <f t="shared" si="119"/>
        <v>#DIV/0!</v>
      </c>
      <c r="I720" s="30">
        <v>0</v>
      </c>
      <c r="J720" s="30">
        <v>0</v>
      </c>
      <c r="K720" s="30">
        <v>0</v>
      </c>
      <c r="L720" s="30">
        <v>0</v>
      </c>
      <c r="M720" s="31">
        <v>0</v>
      </c>
      <c r="N720" s="30">
        <v>0</v>
      </c>
      <c r="O720" s="30" t="e">
        <f t="shared" si="120"/>
        <v>#DIV/0!</v>
      </c>
      <c r="P720" s="30">
        <v>0</v>
      </c>
      <c r="Q720" s="30"/>
      <c r="R720" s="18"/>
      <c r="S720" s="23"/>
      <c r="T720" s="18"/>
      <c r="U720" s="18"/>
      <c r="V720" s="13"/>
      <c r="W720" s="13"/>
      <c r="X720" s="13"/>
    </row>
    <row r="721" spans="1:24" ht="17.100000000000001" hidden="1" customHeight="1">
      <c r="A721" s="28"/>
      <c r="B721" s="58"/>
      <c r="C721" s="58" t="s">
        <v>31</v>
      </c>
      <c r="D721" s="29" t="s">
        <v>32</v>
      </c>
      <c r="E721" s="30"/>
      <c r="F721" s="30"/>
      <c r="G721" s="30"/>
      <c r="H721" s="30" t="e">
        <f t="shared" si="119"/>
        <v>#DIV/0!</v>
      </c>
      <c r="I721" s="30">
        <v>4695.49</v>
      </c>
      <c r="J721" s="30">
        <v>0</v>
      </c>
      <c r="K721" s="30">
        <v>0</v>
      </c>
      <c r="L721" s="30">
        <v>0</v>
      </c>
      <c r="M721" s="31">
        <v>8000</v>
      </c>
      <c r="N721" s="30">
        <v>11000</v>
      </c>
      <c r="O721" s="30">
        <f t="shared" si="120"/>
        <v>137.5</v>
      </c>
      <c r="P721" s="30">
        <v>0</v>
      </c>
      <c r="Q721" s="30"/>
      <c r="R721" s="18"/>
      <c r="S721" s="23"/>
      <c r="T721" s="18"/>
      <c r="U721" s="18"/>
      <c r="V721" s="13"/>
      <c r="W721" s="13"/>
      <c r="X721" s="13"/>
    </row>
    <row r="722" spans="1:24" ht="17.100000000000001" hidden="1" customHeight="1">
      <c r="A722" s="28"/>
      <c r="B722" s="58"/>
      <c r="C722" s="58" t="s">
        <v>222</v>
      </c>
      <c r="D722" s="29" t="s">
        <v>32</v>
      </c>
      <c r="E722" s="30"/>
      <c r="F722" s="30"/>
      <c r="G722" s="30"/>
      <c r="H722" s="30" t="e">
        <f t="shared" si="119"/>
        <v>#DIV/0!</v>
      </c>
      <c r="I722" s="30">
        <v>0</v>
      </c>
      <c r="J722" s="30">
        <v>0</v>
      </c>
      <c r="K722" s="30">
        <v>0</v>
      </c>
      <c r="L722" s="30">
        <v>0</v>
      </c>
      <c r="M722" s="31">
        <v>0</v>
      </c>
      <c r="N722" s="30">
        <v>0</v>
      </c>
      <c r="O722" s="30" t="e">
        <f t="shared" si="120"/>
        <v>#DIV/0!</v>
      </c>
      <c r="P722" s="30">
        <v>0</v>
      </c>
      <c r="Q722" s="30"/>
      <c r="R722" s="18"/>
      <c r="S722" s="23"/>
      <c r="T722" s="18"/>
      <c r="U722" s="18"/>
      <c r="V722" s="13"/>
      <c r="W722" s="13"/>
      <c r="X722" s="13"/>
    </row>
    <row r="723" spans="1:24" ht="17.100000000000001" hidden="1" customHeight="1">
      <c r="A723" s="28"/>
      <c r="B723" s="58"/>
      <c r="C723" s="58" t="s">
        <v>223</v>
      </c>
      <c r="D723" s="29" t="s">
        <v>32</v>
      </c>
      <c r="E723" s="30"/>
      <c r="F723" s="30"/>
      <c r="G723" s="30"/>
      <c r="H723" s="30" t="e">
        <f t="shared" si="119"/>
        <v>#DIV/0!</v>
      </c>
      <c r="I723" s="30">
        <v>0</v>
      </c>
      <c r="J723" s="30">
        <v>0</v>
      </c>
      <c r="K723" s="30">
        <v>0</v>
      </c>
      <c r="L723" s="30">
        <v>0</v>
      </c>
      <c r="M723" s="31">
        <v>0</v>
      </c>
      <c r="N723" s="30">
        <v>0</v>
      </c>
      <c r="O723" s="30" t="e">
        <f t="shared" si="120"/>
        <v>#DIV/0!</v>
      </c>
      <c r="P723" s="30">
        <v>0</v>
      </c>
      <c r="Q723" s="30"/>
      <c r="R723" s="18"/>
      <c r="S723" s="23"/>
      <c r="T723" s="18"/>
      <c r="U723" s="18"/>
      <c r="V723" s="13"/>
      <c r="W723" s="13"/>
      <c r="X723" s="13"/>
    </row>
    <row r="724" spans="1:24" ht="17.100000000000001" hidden="1" customHeight="1">
      <c r="A724" s="28"/>
      <c r="B724" s="58"/>
      <c r="C724" s="58" t="s">
        <v>224</v>
      </c>
      <c r="D724" s="29" t="s">
        <v>188</v>
      </c>
      <c r="E724" s="30"/>
      <c r="F724" s="30"/>
      <c r="G724" s="30"/>
      <c r="H724" s="30" t="e">
        <f t="shared" si="119"/>
        <v>#DIV/0!</v>
      </c>
      <c r="I724" s="30">
        <v>0</v>
      </c>
      <c r="J724" s="30">
        <v>0</v>
      </c>
      <c r="K724" s="30">
        <v>0</v>
      </c>
      <c r="L724" s="30">
        <v>0</v>
      </c>
      <c r="M724" s="31">
        <v>0</v>
      </c>
      <c r="N724" s="30">
        <v>0</v>
      </c>
      <c r="O724" s="30" t="e">
        <f t="shared" si="120"/>
        <v>#DIV/0!</v>
      </c>
      <c r="P724" s="30">
        <v>0</v>
      </c>
      <c r="Q724" s="30"/>
      <c r="R724" s="18"/>
      <c r="S724" s="23"/>
      <c r="T724" s="18"/>
      <c r="U724" s="18"/>
      <c r="V724" s="13"/>
      <c r="W724" s="13"/>
      <c r="X724" s="13"/>
    </row>
    <row r="725" spans="1:24" ht="17.100000000000001" hidden="1" customHeight="1">
      <c r="A725" s="28"/>
      <c r="B725" s="58"/>
      <c r="C725" s="58" t="s">
        <v>225</v>
      </c>
      <c r="D725" s="29" t="s">
        <v>188</v>
      </c>
      <c r="E725" s="30"/>
      <c r="F725" s="30"/>
      <c r="G725" s="30"/>
      <c r="H725" s="30" t="e">
        <f t="shared" si="119"/>
        <v>#DIV/0!</v>
      </c>
      <c r="I725" s="30">
        <v>0</v>
      </c>
      <c r="J725" s="30">
        <v>0</v>
      </c>
      <c r="K725" s="30">
        <v>0</v>
      </c>
      <c r="L725" s="30">
        <v>0</v>
      </c>
      <c r="M725" s="31">
        <v>0</v>
      </c>
      <c r="N725" s="30">
        <v>0</v>
      </c>
      <c r="O725" s="30" t="e">
        <f t="shared" si="120"/>
        <v>#DIV/0!</v>
      </c>
      <c r="P725" s="30">
        <v>0</v>
      </c>
      <c r="Q725" s="30"/>
      <c r="R725" s="18"/>
      <c r="S725" s="23"/>
      <c r="T725" s="18"/>
      <c r="U725" s="18"/>
      <c r="V725" s="13"/>
      <c r="W725" s="13"/>
      <c r="X725" s="13"/>
    </row>
    <row r="726" spans="1:24" ht="17.100000000000001" hidden="1" customHeight="1">
      <c r="A726" s="28"/>
      <c r="B726" s="58"/>
      <c r="C726" s="58" t="s">
        <v>15</v>
      </c>
      <c r="D726" s="29" t="s">
        <v>16</v>
      </c>
      <c r="E726" s="30"/>
      <c r="F726" s="30"/>
      <c r="G726" s="30"/>
      <c r="H726" s="30" t="e">
        <f t="shared" si="119"/>
        <v>#DIV/0!</v>
      </c>
      <c r="I726" s="30">
        <v>7110</v>
      </c>
      <c r="J726" s="30">
        <v>0</v>
      </c>
      <c r="K726" s="30">
        <v>0</v>
      </c>
      <c r="L726" s="30">
        <v>0</v>
      </c>
      <c r="M726" s="31">
        <v>3000</v>
      </c>
      <c r="N726" s="30">
        <v>10000</v>
      </c>
      <c r="O726" s="30">
        <f t="shared" si="120"/>
        <v>333.33333333333337</v>
      </c>
      <c r="P726" s="30">
        <v>0</v>
      </c>
      <c r="Q726" s="30"/>
      <c r="R726" s="18"/>
      <c r="S726" s="23"/>
      <c r="T726" s="18"/>
      <c r="U726" s="18"/>
      <c r="V726" s="13"/>
      <c r="W726" s="13"/>
      <c r="X726" s="13"/>
    </row>
    <row r="727" spans="1:24" ht="17.100000000000001" hidden="1" customHeight="1">
      <c r="A727" s="28"/>
      <c r="B727" s="58"/>
      <c r="C727" s="58" t="s">
        <v>226</v>
      </c>
      <c r="D727" s="29" t="s">
        <v>16</v>
      </c>
      <c r="E727" s="30"/>
      <c r="F727" s="30"/>
      <c r="G727" s="30"/>
      <c r="H727" s="30" t="e">
        <f t="shared" si="119"/>
        <v>#DIV/0!</v>
      </c>
      <c r="I727" s="30">
        <v>0</v>
      </c>
      <c r="J727" s="30">
        <v>0</v>
      </c>
      <c r="K727" s="30">
        <v>0</v>
      </c>
      <c r="L727" s="30">
        <v>0</v>
      </c>
      <c r="M727" s="31">
        <v>0</v>
      </c>
      <c r="N727" s="30">
        <v>0</v>
      </c>
      <c r="O727" s="30" t="e">
        <f t="shared" si="120"/>
        <v>#DIV/0!</v>
      </c>
      <c r="P727" s="30">
        <v>0</v>
      </c>
      <c r="Q727" s="30"/>
      <c r="R727" s="18"/>
      <c r="S727" s="23"/>
      <c r="T727" s="18"/>
      <c r="U727" s="18"/>
      <c r="V727" s="13"/>
      <c r="W727" s="13"/>
      <c r="X727" s="13"/>
    </row>
    <row r="728" spans="1:24" ht="17.100000000000001" hidden="1" customHeight="1">
      <c r="A728" s="28"/>
      <c r="B728" s="58"/>
      <c r="C728" s="58" t="s">
        <v>227</v>
      </c>
      <c r="D728" s="29" t="s">
        <v>16</v>
      </c>
      <c r="E728" s="30"/>
      <c r="F728" s="30"/>
      <c r="G728" s="30"/>
      <c r="H728" s="30" t="e">
        <f t="shared" si="119"/>
        <v>#DIV/0!</v>
      </c>
      <c r="I728" s="30">
        <v>0</v>
      </c>
      <c r="J728" s="30">
        <v>0</v>
      </c>
      <c r="K728" s="30">
        <v>0</v>
      </c>
      <c r="L728" s="30">
        <v>0</v>
      </c>
      <c r="M728" s="31">
        <v>0</v>
      </c>
      <c r="N728" s="30">
        <v>0</v>
      </c>
      <c r="O728" s="30" t="e">
        <f t="shared" si="120"/>
        <v>#DIV/0!</v>
      </c>
      <c r="P728" s="30">
        <v>0</v>
      </c>
      <c r="Q728" s="30"/>
      <c r="R728" s="18"/>
      <c r="S728" s="23"/>
      <c r="T728" s="18"/>
      <c r="U728" s="13"/>
      <c r="V728" s="13"/>
      <c r="W728" s="13"/>
      <c r="X728" s="13"/>
    </row>
    <row r="729" spans="1:24" ht="17.100000000000001" hidden="1" customHeight="1">
      <c r="A729" s="28"/>
      <c r="B729" s="58"/>
      <c r="C729" s="58" t="s">
        <v>228</v>
      </c>
      <c r="D729" s="29" t="s">
        <v>121</v>
      </c>
      <c r="E729" s="30"/>
      <c r="F729" s="30"/>
      <c r="G729" s="30"/>
      <c r="H729" s="30" t="e">
        <f t="shared" si="119"/>
        <v>#DIV/0!</v>
      </c>
      <c r="I729" s="30">
        <v>0</v>
      </c>
      <c r="J729" s="30">
        <v>0</v>
      </c>
      <c r="K729" s="30">
        <v>0</v>
      </c>
      <c r="L729" s="30">
        <v>0</v>
      </c>
      <c r="M729" s="31">
        <v>0</v>
      </c>
      <c r="N729" s="30">
        <v>0</v>
      </c>
      <c r="O729" s="30" t="e">
        <f t="shared" si="120"/>
        <v>#DIV/0!</v>
      </c>
      <c r="P729" s="30">
        <v>0</v>
      </c>
      <c r="Q729" s="30"/>
      <c r="R729" s="18"/>
      <c r="S729" s="23"/>
      <c r="T729" s="18"/>
      <c r="U729" s="13"/>
      <c r="V729" s="13"/>
      <c r="W729" s="13"/>
      <c r="X729" s="13"/>
    </row>
    <row r="730" spans="1:24" ht="17.100000000000001" hidden="1" customHeight="1">
      <c r="A730" s="28"/>
      <c r="B730" s="58"/>
      <c r="C730" s="58" t="s">
        <v>229</v>
      </c>
      <c r="D730" s="29" t="s">
        <v>121</v>
      </c>
      <c r="E730" s="30"/>
      <c r="F730" s="30"/>
      <c r="G730" s="30"/>
      <c r="H730" s="30" t="e">
        <f t="shared" si="119"/>
        <v>#DIV/0!</v>
      </c>
      <c r="I730" s="30">
        <v>0</v>
      </c>
      <c r="J730" s="30">
        <v>0</v>
      </c>
      <c r="K730" s="30">
        <v>0</v>
      </c>
      <c r="L730" s="30">
        <v>0</v>
      </c>
      <c r="M730" s="31">
        <v>0</v>
      </c>
      <c r="N730" s="30">
        <v>0</v>
      </c>
      <c r="O730" s="30" t="e">
        <f t="shared" si="120"/>
        <v>#DIV/0!</v>
      </c>
      <c r="P730" s="30">
        <v>0</v>
      </c>
      <c r="Q730" s="30"/>
      <c r="R730" s="18"/>
      <c r="S730" s="23"/>
      <c r="T730" s="18"/>
      <c r="U730" s="13"/>
      <c r="V730" s="13"/>
      <c r="W730" s="13"/>
      <c r="X730" s="13"/>
    </row>
    <row r="731" spans="1:24" ht="24" hidden="1" customHeight="1">
      <c r="A731" s="28"/>
      <c r="B731" s="58"/>
      <c r="C731" s="58" t="s">
        <v>230</v>
      </c>
      <c r="D731" s="29" t="s">
        <v>231</v>
      </c>
      <c r="E731" s="30"/>
      <c r="F731" s="30"/>
      <c r="G731" s="30"/>
      <c r="H731" s="30" t="e">
        <f t="shared" si="119"/>
        <v>#DIV/0!</v>
      </c>
      <c r="I731" s="30">
        <v>0</v>
      </c>
      <c r="J731" s="30">
        <v>0</v>
      </c>
      <c r="K731" s="30">
        <v>0</v>
      </c>
      <c r="L731" s="30">
        <v>0</v>
      </c>
      <c r="M731" s="31">
        <v>0</v>
      </c>
      <c r="N731" s="30">
        <v>0</v>
      </c>
      <c r="O731" s="30" t="e">
        <f t="shared" si="120"/>
        <v>#DIV/0!</v>
      </c>
      <c r="P731" s="30">
        <v>0</v>
      </c>
      <c r="Q731" s="30"/>
      <c r="R731" s="18"/>
      <c r="S731" s="23"/>
      <c r="T731" s="18"/>
      <c r="U731" s="13"/>
      <c r="V731" s="13"/>
      <c r="W731" s="13"/>
      <c r="X731" s="13"/>
    </row>
    <row r="732" spans="1:24" ht="27" hidden="1" customHeight="1">
      <c r="A732" s="28"/>
      <c r="B732" s="58"/>
      <c r="C732" s="58" t="s">
        <v>232</v>
      </c>
      <c r="D732" s="29" t="s">
        <v>231</v>
      </c>
      <c r="E732" s="30"/>
      <c r="F732" s="30"/>
      <c r="G732" s="30"/>
      <c r="H732" s="30" t="e">
        <f t="shared" si="119"/>
        <v>#DIV/0!</v>
      </c>
      <c r="I732" s="30">
        <v>0</v>
      </c>
      <c r="J732" s="30">
        <v>0</v>
      </c>
      <c r="K732" s="30">
        <v>0</v>
      </c>
      <c r="L732" s="30">
        <v>0</v>
      </c>
      <c r="M732" s="31">
        <v>0</v>
      </c>
      <c r="N732" s="30">
        <v>0</v>
      </c>
      <c r="O732" s="30" t="e">
        <f t="shared" si="120"/>
        <v>#DIV/0!</v>
      </c>
      <c r="P732" s="30">
        <v>0</v>
      </c>
      <c r="Q732" s="30"/>
      <c r="R732" s="18"/>
      <c r="S732" s="23"/>
      <c r="T732" s="18"/>
      <c r="U732" s="13"/>
      <c r="V732" s="13"/>
      <c r="W732" s="13"/>
      <c r="X732" s="13"/>
    </row>
    <row r="733" spans="1:24" ht="25.9" customHeight="1">
      <c r="A733" s="28"/>
      <c r="B733" s="58"/>
      <c r="C733" s="58" t="s">
        <v>124</v>
      </c>
      <c r="D733" s="29" t="s">
        <v>125</v>
      </c>
      <c r="E733" s="30">
        <v>90383</v>
      </c>
      <c r="F733" s="30">
        <v>88767</v>
      </c>
      <c r="G733" s="30">
        <v>99230</v>
      </c>
      <c r="H733" s="30">
        <f t="shared" si="119"/>
        <v>111.78703797582435</v>
      </c>
      <c r="I733" s="30">
        <v>123500</v>
      </c>
      <c r="J733" s="30">
        <v>0</v>
      </c>
      <c r="K733" s="30"/>
      <c r="L733" s="30">
        <v>0</v>
      </c>
      <c r="M733" s="31">
        <v>112000</v>
      </c>
      <c r="N733" s="30">
        <v>127400</v>
      </c>
      <c r="O733" s="30">
        <f t="shared" si="120"/>
        <v>113.75</v>
      </c>
      <c r="P733" s="30">
        <v>0</v>
      </c>
      <c r="Q733" s="30"/>
      <c r="R733" s="18"/>
      <c r="S733" s="23"/>
      <c r="T733" s="98"/>
      <c r="U733" s="13"/>
      <c r="V733" s="13"/>
      <c r="W733" s="13"/>
      <c r="X733" s="13"/>
    </row>
    <row r="734" spans="1:24" ht="17.100000000000001" customHeight="1">
      <c r="A734" s="19" t="s">
        <v>233</v>
      </c>
      <c r="B734" s="207"/>
      <c r="C734" s="207"/>
      <c r="D734" s="20" t="s">
        <v>234</v>
      </c>
      <c r="E734" s="21">
        <f>E737+E743+E765+E735</f>
        <v>253599.76</v>
      </c>
      <c r="F734" s="21">
        <f t="shared" ref="F734:G734" si="121">F737+F743+F765+F735</f>
        <v>91963.74</v>
      </c>
      <c r="G734" s="21">
        <f t="shared" si="121"/>
        <v>133314.74</v>
      </c>
      <c r="H734" s="21">
        <f t="shared" si="119"/>
        <v>144.9644609929957</v>
      </c>
      <c r="I734" s="21">
        <f>I737+I743+I765+I735</f>
        <v>291395.90000000002</v>
      </c>
      <c r="J734" s="21">
        <f>J737+J743+J765</f>
        <v>0</v>
      </c>
      <c r="K734" s="21">
        <f>K737+K743+K765</f>
        <v>0</v>
      </c>
      <c r="L734" s="21">
        <f>L737+L743+L765</f>
        <v>0</v>
      </c>
      <c r="M734" s="22">
        <f>M737+M743+M765+M735</f>
        <v>450000</v>
      </c>
      <c r="N734" s="22">
        <f>N737+N743+N765+N735</f>
        <v>400000</v>
      </c>
      <c r="O734" s="22">
        <f t="shared" si="120"/>
        <v>88.888888888888886</v>
      </c>
      <c r="P734" s="22">
        <f>P737+P743+P765</f>
        <v>0</v>
      </c>
      <c r="Q734" s="22"/>
      <c r="R734" s="18"/>
      <c r="S734" s="23"/>
      <c r="T734" s="18"/>
      <c r="U734" s="13"/>
      <c r="V734" s="13"/>
      <c r="W734" s="13"/>
      <c r="X734" s="13"/>
    </row>
    <row r="735" spans="1:24" ht="17.100000000000001" hidden="1" customHeight="1">
      <c r="A735" s="41"/>
      <c r="B735" s="127">
        <v>85111</v>
      </c>
      <c r="C735" s="210"/>
      <c r="D735" s="38" t="s">
        <v>235</v>
      </c>
      <c r="E735" s="27">
        <f>E736</f>
        <v>0</v>
      </c>
      <c r="F735" s="27">
        <f>F736</f>
        <v>0</v>
      </c>
      <c r="G735" s="27">
        <f>G736</f>
        <v>0</v>
      </c>
      <c r="H735" s="27" t="e">
        <f t="shared" si="119"/>
        <v>#DIV/0!</v>
      </c>
      <c r="I735" s="27">
        <f>I736</f>
        <v>0</v>
      </c>
      <c r="J735" s="27">
        <f>J736+J737</f>
        <v>0</v>
      </c>
      <c r="K735" s="27">
        <f>K736+K737</f>
        <v>0</v>
      </c>
      <c r="L735" s="27">
        <f>L736+L737</f>
        <v>0</v>
      </c>
      <c r="M735" s="27">
        <f>M736</f>
        <v>45000</v>
      </c>
      <c r="N735" s="27">
        <f>N736</f>
        <v>0</v>
      </c>
      <c r="O735" s="27">
        <f>N735/M735*100</f>
        <v>0</v>
      </c>
      <c r="P735" s="27">
        <f>P736</f>
        <v>0</v>
      </c>
      <c r="Q735" s="123"/>
      <c r="R735" s="18"/>
      <c r="S735" s="23"/>
      <c r="T735" s="18"/>
      <c r="U735" s="13"/>
      <c r="V735" s="13"/>
      <c r="W735" s="13"/>
      <c r="X735" s="13"/>
    </row>
    <row r="736" spans="1:24" ht="55.5" hidden="1" customHeight="1">
      <c r="A736" s="41"/>
      <c r="B736" s="58"/>
      <c r="C736" s="219">
        <v>6300</v>
      </c>
      <c r="D736" s="106" t="s">
        <v>46</v>
      </c>
      <c r="E736" s="124"/>
      <c r="F736" s="124"/>
      <c r="G736" s="124"/>
      <c r="H736" s="124" t="e">
        <f t="shared" si="119"/>
        <v>#DIV/0!</v>
      </c>
      <c r="I736" s="124">
        <v>0</v>
      </c>
      <c r="J736" s="124">
        <v>0</v>
      </c>
      <c r="K736" s="124">
        <v>0</v>
      </c>
      <c r="L736" s="30">
        <v>0</v>
      </c>
      <c r="M736" s="45">
        <v>45000</v>
      </c>
      <c r="N736" s="45">
        <v>0</v>
      </c>
      <c r="O736" s="30">
        <f t="shared" si="120"/>
        <v>0</v>
      </c>
      <c r="P736" s="45">
        <v>0</v>
      </c>
      <c r="Q736" s="48"/>
      <c r="R736" s="18"/>
      <c r="S736" s="23"/>
      <c r="T736" s="18"/>
      <c r="U736" s="13"/>
      <c r="V736" s="13"/>
      <c r="W736" s="13"/>
      <c r="X736" s="13"/>
    </row>
    <row r="737" spans="1:24" ht="17.100000000000001" customHeight="1">
      <c r="A737" s="24"/>
      <c r="B737" s="85">
        <v>85153</v>
      </c>
      <c r="C737" s="208"/>
      <c r="D737" s="25" t="s">
        <v>236</v>
      </c>
      <c r="E737" s="26">
        <f>E738+E739+E740+E741+E742</f>
        <v>6985</v>
      </c>
      <c r="F737" s="26">
        <f>F738+F739+F740+F741+F742</f>
        <v>165</v>
      </c>
      <c r="G737" s="26">
        <f>G738+G739+G740+G741+G742</f>
        <v>7985</v>
      </c>
      <c r="H737" s="26">
        <f>G737/F737*100</f>
        <v>4839.393939393939</v>
      </c>
      <c r="I737" s="26">
        <f>I738+I739+I740+I741+I742</f>
        <v>6320.75</v>
      </c>
      <c r="J737" s="26">
        <f>J738+J739+J740+J741+J742</f>
        <v>0</v>
      </c>
      <c r="K737" s="26">
        <f>K738+K739+K740+K741+K742</f>
        <v>0</v>
      </c>
      <c r="L737" s="26">
        <f>L738+L739</f>
        <v>0</v>
      </c>
      <c r="M737" s="27">
        <f>M740+M741+M742+M738+M739</f>
        <v>20000</v>
      </c>
      <c r="N737" s="27">
        <f>N740+N741+N742+N738+N739</f>
        <v>20000</v>
      </c>
      <c r="O737" s="27">
        <f t="shared" si="120"/>
        <v>100</v>
      </c>
      <c r="P737" s="27">
        <f>P740+P741+P742+P738+P739</f>
        <v>0</v>
      </c>
      <c r="Q737" s="27"/>
      <c r="R737" s="18"/>
      <c r="S737" s="23"/>
      <c r="T737" s="18"/>
      <c r="U737" s="13"/>
      <c r="V737" s="13"/>
      <c r="W737" s="13"/>
      <c r="X737" s="13"/>
    </row>
    <row r="738" spans="1:24" ht="17.100000000000001" hidden="1" customHeight="1">
      <c r="A738" s="24"/>
      <c r="B738" s="233"/>
      <c r="C738" s="69" t="s">
        <v>27</v>
      </c>
      <c r="D738" s="32" t="s">
        <v>28</v>
      </c>
      <c r="E738" s="33"/>
      <c r="F738" s="33"/>
      <c r="G738" s="33"/>
      <c r="H738" s="33" t="e">
        <f t="shared" si="119"/>
        <v>#DIV/0!</v>
      </c>
      <c r="I738" s="33">
        <v>639.1</v>
      </c>
      <c r="J738" s="33">
        <v>0</v>
      </c>
      <c r="K738" s="33">
        <v>0</v>
      </c>
      <c r="L738" s="33">
        <v>0</v>
      </c>
      <c r="M738" s="50">
        <v>2400</v>
      </c>
      <c r="N738" s="33">
        <v>1700</v>
      </c>
      <c r="O738" s="33">
        <f t="shared" si="120"/>
        <v>70.833333333333343</v>
      </c>
      <c r="P738" s="33">
        <v>0</v>
      </c>
      <c r="Q738" s="57"/>
      <c r="R738" s="18"/>
      <c r="S738" s="23"/>
      <c r="T738" s="18"/>
      <c r="U738" s="13"/>
      <c r="V738" s="13"/>
      <c r="W738" s="13"/>
      <c r="X738" s="13"/>
    </row>
    <row r="739" spans="1:24" ht="17.100000000000001" hidden="1" customHeight="1">
      <c r="A739" s="24"/>
      <c r="B739" s="233"/>
      <c r="C739" s="69" t="s">
        <v>29</v>
      </c>
      <c r="D739" s="32" t="s">
        <v>30</v>
      </c>
      <c r="E739" s="33"/>
      <c r="F739" s="33"/>
      <c r="G739" s="33"/>
      <c r="H739" s="33" t="e">
        <f t="shared" si="119"/>
        <v>#DIV/0!</v>
      </c>
      <c r="I739" s="33">
        <v>0</v>
      </c>
      <c r="J739" s="33">
        <v>0</v>
      </c>
      <c r="K739" s="33">
        <v>0</v>
      </c>
      <c r="L739" s="33">
        <v>0</v>
      </c>
      <c r="M739" s="50">
        <v>0</v>
      </c>
      <c r="N739" s="33">
        <v>0</v>
      </c>
      <c r="O739" s="33" t="e">
        <f t="shared" si="120"/>
        <v>#DIV/0!</v>
      </c>
      <c r="P739" s="33">
        <v>0</v>
      </c>
      <c r="Q739" s="57"/>
      <c r="R739" s="18"/>
      <c r="S739" s="23"/>
      <c r="T739" s="18"/>
      <c r="U739" s="13"/>
      <c r="V739" s="13"/>
      <c r="W739" s="13"/>
      <c r="X739" s="13"/>
    </row>
    <row r="740" spans="1:24" ht="17.100000000000001" hidden="1" customHeight="1">
      <c r="A740" s="28"/>
      <c r="B740" s="214"/>
      <c r="C740" s="69" t="s">
        <v>69</v>
      </c>
      <c r="D740" s="32" t="s">
        <v>70</v>
      </c>
      <c r="E740" s="33"/>
      <c r="F740" s="33"/>
      <c r="G740" s="33"/>
      <c r="H740" s="33" t="e">
        <f t="shared" si="119"/>
        <v>#DIV/0!</v>
      </c>
      <c r="I740" s="33">
        <v>3191.9</v>
      </c>
      <c r="J740" s="33">
        <v>0</v>
      </c>
      <c r="K740" s="33">
        <v>0</v>
      </c>
      <c r="L740" s="33">
        <v>0</v>
      </c>
      <c r="M740" s="50">
        <v>10550</v>
      </c>
      <c r="N740" s="33">
        <v>14300</v>
      </c>
      <c r="O740" s="33">
        <f t="shared" si="120"/>
        <v>135.54502369668248</v>
      </c>
      <c r="P740" s="33">
        <v>0</v>
      </c>
      <c r="Q740" s="57"/>
      <c r="R740" s="18"/>
      <c r="S740" s="23"/>
      <c r="T740" s="18"/>
      <c r="U740" s="13"/>
      <c r="V740" s="13"/>
      <c r="W740" s="13"/>
      <c r="X740" s="13"/>
    </row>
    <row r="741" spans="1:24" ht="17.100000000000001" customHeight="1">
      <c r="A741" s="28"/>
      <c r="B741" s="214"/>
      <c r="C741" s="69" t="s">
        <v>31</v>
      </c>
      <c r="D741" s="32" t="s">
        <v>32</v>
      </c>
      <c r="E741" s="33">
        <v>820</v>
      </c>
      <c r="F741" s="33">
        <v>0</v>
      </c>
      <c r="G741" s="33">
        <v>820</v>
      </c>
      <c r="H741" s="33">
        <v>0</v>
      </c>
      <c r="I741" s="33">
        <v>2469.75</v>
      </c>
      <c r="J741" s="33">
        <v>0</v>
      </c>
      <c r="K741" s="33"/>
      <c r="L741" s="33">
        <v>0</v>
      </c>
      <c r="M741" s="50">
        <v>2550</v>
      </c>
      <c r="N741" s="33">
        <v>1500</v>
      </c>
      <c r="O741" s="33">
        <f t="shared" si="120"/>
        <v>58.82352941176471</v>
      </c>
      <c r="P741" s="33">
        <v>0</v>
      </c>
      <c r="Q741" s="57"/>
      <c r="R741" s="18"/>
      <c r="S741" s="23"/>
      <c r="T741" s="18"/>
      <c r="U741" s="13"/>
      <c r="V741" s="13"/>
      <c r="W741" s="13"/>
      <c r="X741" s="13"/>
    </row>
    <row r="742" spans="1:24" ht="17.100000000000001" customHeight="1">
      <c r="A742" s="28"/>
      <c r="B742" s="214" t="s">
        <v>377</v>
      </c>
      <c r="C742" s="69" t="s">
        <v>15</v>
      </c>
      <c r="D742" s="32" t="s">
        <v>16</v>
      </c>
      <c r="E742" s="33">
        <v>6165</v>
      </c>
      <c r="F742" s="33">
        <v>165</v>
      </c>
      <c r="G742" s="33">
        <v>7165</v>
      </c>
      <c r="H742" s="33">
        <f t="shared" si="119"/>
        <v>4342.424242424242</v>
      </c>
      <c r="I742" s="33">
        <v>20</v>
      </c>
      <c r="J742" s="33">
        <v>0</v>
      </c>
      <c r="K742" s="33"/>
      <c r="L742" s="33">
        <v>0</v>
      </c>
      <c r="M742" s="50">
        <v>4500</v>
      </c>
      <c r="N742" s="33">
        <v>2500</v>
      </c>
      <c r="O742" s="33">
        <f t="shared" si="120"/>
        <v>55.555555555555557</v>
      </c>
      <c r="P742" s="33">
        <v>0</v>
      </c>
      <c r="Q742" s="57"/>
      <c r="R742" s="18"/>
      <c r="S742" s="23"/>
      <c r="T742" s="18"/>
      <c r="U742" s="13"/>
      <c r="V742" s="13"/>
      <c r="W742" s="13"/>
      <c r="X742" s="13"/>
    </row>
    <row r="743" spans="1:24" ht="17.100000000000001" customHeight="1">
      <c r="A743" s="24"/>
      <c r="B743" s="85" t="s">
        <v>237</v>
      </c>
      <c r="C743" s="208"/>
      <c r="D743" s="25" t="s">
        <v>238</v>
      </c>
      <c r="E743" s="26">
        <f>SUM(E744:E764)</f>
        <v>199634.76</v>
      </c>
      <c r="F743" s="26">
        <f t="shared" ref="F743:G743" si="122">SUM(F744:F764)</f>
        <v>63895.450000000004</v>
      </c>
      <c r="G743" s="26">
        <f t="shared" si="122"/>
        <v>125028.74</v>
      </c>
      <c r="H743" s="26">
        <f t="shared" si="119"/>
        <v>195.67706307726135</v>
      </c>
      <c r="I743" s="26">
        <f>I744+I746+I747+I748+I750+I751+I752+I753+I754+I755+I756+I757+I758+I760+I761+I762+I763+I759+I745</f>
        <v>268168.13</v>
      </c>
      <c r="J743" s="26">
        <f>J744+J746+J747+J748+J750+J751+J752+J753+J754+J755+J756+J757+J758+J760+J761+J762+J763+J759+J745</f>
        <v>0</v>
      </c>
      <c r="K743" s="26">
        <f>K744+K746+K747+K748+K750+K751+K752+K753+K754+K755+K756+K757+K758+K760+K761+K762+K763+K759+K745</f>
        <v>0</v>
      </c>
      <c r="L743" s="26">
        <f>L744+L746+L747+L748+L750+L751+L752+L753+L754+L755+L756+L757+L758+L760+L761+L762+L763+L759+L745</f>
        <v>0</v>
      </c>
      <c r="M743" s="27">
        <f>M744+M746+M747+M748+M750+M751+M752+M753+M754+M755+M756+M757+M758+M760+M761+M762+M763+M759</f>
        <v>385000</v>
      </c>
      <c r="N743" s="27">
        <f>N744+N746+N747+N748+N750+N751+N752+N753+N754+N755+N756+N757+N758+N760+N761+N762+N763+N759</f>
        <v>380000</v>
      </c>
      <c r="O743" s="27">
        <f t="shared" si="120"/>
        <v>98.701298701298697</v>
      </c>
      <c r="P743" s="27">
        <f>P744+P746+P747+P748+P750+P751+P752+P753+P754+P755+P756+P757+P758+P760+P761+P762+P763</f>
        <v>0</v>
      </c>
      <c r="Q743" s="27"/>
      <c r="R743" s="18"/>
      <c r="S743" s="23"/>
      <c r="T743" s="18"/>
      <c r="U743" s="13"/>
      <c r="V743" s="13"/>
      <c r="W743" s="13"/>
      <c r="X743" s="13"/>
    </row>
    <row r="744" spans="1:24" ht="44.25" customHeight="1">
      <c r="A744" s="28"/>
      <c r="B744" s="58"/>
      <c r="C744" s="219">
        <v>2820</v>
      </c>
      <c r="D744" s="106" t="s">
        <v>159</v>
      </c>
      <c r="E744" s="107">
        <v>20000</v>
      </c>
      <c r="F744" s="107">
        <v>20000</v>
      </c>
      <c r="G744" s="107">
        <v>20000</v>
      </c>
      <c r="H744" s="107">
        <f t="shared" si="119"/>
        <v>100</v>
      </c>
      <c r="I744" s="107">
        <v>24000</v>
      </c>
      <c r="J744" s="107">
        <v>0</v>
      </c>
      <c r="K744" s="107">
        <v>0</v>
      </c>
      <c r="L744" s="33">
        <v>0</v>
      </c>
      <c r="M744" s="50">
        <v>24000</v>
      </c>
      <c r="N744" s="33">
        <v>24000</v>
      </c>
      <c r="O744" s="33">
        <f t="shared" si="120"/>
        <v>100</v>
      </c>
      <c r="P744" s="33">
        <v>0</v>
      </c>
      <c r="Q744" s="51"/>
      <c r="R744" s="18"/>
      <c r="S744" s="23"/>
      <c r="T744" s="18"/>
      <c r="U744" s="13"/>
      <c r="V744" s="13"/>
      <c r="W744" s="13"/>
      <c r="X744" s="13"/>
    </row>
    <row r="745" spans="1:24" ht="71.45" hidden="1" customHeight="1">
      <c r="A745" s="28"/>
      <c r="B745" s="58"/>
      <c r="C745" s="219">
        <v>2360</v>
      </c>
      <c r="D745" s="106" t="s">
        <v>239</v>
      </c>
      <c r="E745" s="107"/>
      <c r="F745" s="107"/>
      <c r="G745" s="107"/>
      <c r="H745" s="107" t="e">
        <f>G745/F745*100</f>
        <v>#DIV/0!</v>
      </c>
      <c r="I745" s="107">
        <v>40700</v>
      </c>
      <c r="J745" s="107">
        <v>0</v>
      </c>
      <c r="K745" s="107">
        <v>0</v>
      </c>
      <c r="L745" s="33">
        <v>0</v>
      </c>
      <c r="M745" s="50">
        <v>0</v>
      </c>
      <c r="N745" s="33">
        <v>0</v>
      </c>
      <c r="O745" s="33" t="e">
        <f t="shared" si="120"/>
        <v>#DIV/0!</v>
      </c>
      <c r="P745" s="33">
        <v>0</v>
      </c>
      <c r="Q745" s="51"/>
      <c r="R745" s="18"/>
      <c r="S745" s="23"/>
      <c r="T745" s="18"/>
      <c r="U745" s="13"/>
      <c r="V745" s="13"/>
      <c r="W745" s="13"/>
      <c r="X745" s="13"/>
    </row>
    <row r="746" spans="1:24" ht="51" hidden="1" customHeight="1">
      <c r="A746" s="28"/>
      <c r="B746" s="58"/>
      <c r="C746" s="69" t="s">
        <v>67</v>
      </c>
      <c r="D746" s="32" t="s">
        <v>68</v>
      </c>
      <c r="E746" s="33"/>
      <c r="F746" s="33"/>
      <c r="G746" s="33"/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50">
        <v>54000</v>
      </c>
      <c r="N746" s="33">
        <v>54000</v>
      </c>
      <c r="O746" s="33">
        <f t="shared" si="120"/>
        <v>100</v>
      </c>
      <c r="P746" s="33">
        <v>0</v>
      </c>
      <c r="Q746" s="51"/>
      <c r="R746" s="18"/>
      <c r="S746" s="23"/>
      <c r="T746" s="18"/>
      <c r="U746" s="13"/>
      <c r="V746" s="13"/>
      <c r="W746" s="13"/>
      <c r="X746" s="13"/>
    </row>
    <row r="747" spans="1:24" ht="16.5" hidden="1" customHeight="1">
      <c r="A747" s="28"/>
      <c r="B747" s="58"/>
      <c r="C747" s="69" t="s">
        <v>115</v>
      </c>
      <c r="D747" s="32" t="s">
        <v>116</v>
      </c>
      <c r="E747" s="33"/>
      <c r="F747" s="33"/>
      <c r="G747" s="33"/>
      <c r="H747" s="33" t="e">
        <f t="shared" ref="H747:H827" si="123">G747/F747*100</f>
        <v>#DIV/0!</v>
      </c>
      <c r="I747" s="33">
        <v>0</v>
      </c>
      <c r="J747" s="33">
        <v>0</v>
      </c>
      <c r="K747" s="33">
        <v>0</v>
      </c>
      <c r="L747" s="33">
        <v>0</v>
      </c>
      <c r="M747" s="50">
        <v>300</v>
      </c>
      <c r="N747" s="33">
        <v>300</v>
      </c>
      <c r="O747" s="33">
        <f t="shared" si="120"/>
        <v>100</v>
      </c>
      <c r="P747" s="33">
        <v>0</v>
      </c>
      <c r="Q747" s="33"/>
      <c r="R747" s="18"/>
      <c r="S747" s="23"/>
      <c r="T747" s="18"/>
      <c r="U747" s="13"/>
      <c r="V747" s="13"/>
      <c r="W747" s="13"/>
      <c r="X747" s="13"/>
    </row>
    <row r="748" spans="1:24" ht="17.100000000000001" hidden="1" customHeight="1">
      <c r="A748" s="28"/>
      <c r="B748" s="58"/>
      <c r="C748" s="69" t="s">
        <v>103</v>
      </c>
      <c r="D748" s="32" t="s">
        <v>104</v>
      </c>
      <c r="E748" s="33"/>
      <c r="F748" s="33"/>
      <c r="G748" s="33"/>
      <c r="H748" s="33" t="e">
        <f t="shared" si="123"/>
        <v>#DIV/0!</v>
      </c>
      <c r="I748" s="33">
        <v>12040.09</v>
      </c>
      <c r="J748" s="33">
        <v>0</v>
      </c>
      <c r="K748" s="33">
        <v>0</v>
      </c>
      <c r="L748" s="33">
        <v>0</v>
      </c>
      <c r="M748" s="50">
        <v>18200</v>
      </c>
      <c r="N748" s="33">
        <v>17500</v>
      </c>
      <c r="O748" s="33">
        <f t="shared" si="120"/>
        <v>96.15384615384616</v>
      </c>
      <c r="P748" s="33">
        <v>0</v>
      </c>
      <c r="Q748" s="33"/>
      <c r="R748" s="18"/>
      <c r="S748" s="23"/>
      <c r="T748" s="18"/>
      <c r="U748" s="13"/>
      <c r="V748" s="13"/>
      <c r="W748" s="13"/>
      <c r="X748" s="13"/>
    </row>
    <row r="749" spans="1:24" ht="17.100000000000001" customHeight="1">
      <c r="A749" s="28"/>
      <c r="B749" s="58"/>
      <c r="C749" s="69">
        <v>3030</v>
      </c>
      <c r="D749" s="29" t="s">
        <v>104</v>
      </c>
      <c r="E749" s="33">
        <v>400</v>
      </c>
      <c r="F749" s="33">
        <v>0</v>
      </c>
      <c r="G749" s="33">
        <v>400</v>
      </c>
      <c r="H749" s="33">
        <v>0</v>
      </c>
      <c r="I749" s="33"/>
      <c r="J749" s="33"/>
      <c r="K749" s="33"/>
      <c r="L749" s="33"/>
      <c r="M749" s="50"/>
      <c r="N749" s="33"/>
      <c r="O749" s="33"/>
      <c r="P749" s="33"/>
      <c r="Q749" s="33"/>
      <c r="R749" s="18"/>
      <c r="S749" s="23"/>
      <c r="T749" s="18"/>
      <c r="U749" s="13"/>
      <c r="V749" s="13"/>
      <c r="W749" s="13"/>
      <c r="X749" s="13"/>
    </row>
    <row r="750" spans="1:24" ht="17.100000000000001" customHeight="1">
      <c r="A750" s="28"/>
      <c r="B750" s="58"/>
      <c r="C750" s="69" t="s">
        <v>25</v>
      </c>
      <c r="D750" s="32" t="s">
        <v>26</v>
      </c>
      <c r="E750" s="33">
        <v>10589.23</v>
      </c>
      <c r="F750" s="33">
        <v>6422.23</v>
      </c>
      <c r="G750" s="33">
        <v>10555.44</v>
      </c>
      <c r="H750" s="33">
        <f t="shared" si="123"/>
        <v>164.3578632344217</v>
      </c>
      <c r="I750" s="33">
        <v>77869.89</v>
      </c>
      <c r="J750" s="33">
        <v>0</v>
      </c>
      <c r="K750" s="33"/>
      <c r="L750" s="33">
        <v>0</v>
      </c>
      <c r="M750" s="50">
        <v>97960</v>
      </c>
      <c r="N750" s="33">
        <v>99300</v>
      </c>
      <c r="O750" s="33">
        <f t="shared" si="120"/>
        <v>101.36790526745611</v>
      </c>
      <c r="P750" s="33">
        <v>0</v>
      </c>
      <c r="Q750" s="33"/>
      <c r="R750" s="18"/>
      <c r="S750" s="23"/>
      <c r="T750" s="18"/>
      <c r="U750" s="13"/>
      <c r="V750" s="13"/>
      <c r="W750" s="13"/>
      <c r="X750" s="13"/>
    </row>
    <row r="751" spans="1:24" ht="17.100000000000001" customHeight="1">
      <c r="A751" s="28"/>
      <c r="B751" s="58"/>
      <c r="C751" s="69" t="s">
        <v>99</v>
      </c>
      <c r="D751" s="32" t="s">
        <v>100</v>
      </c>
      <c r="E751" s="33">
        <v>505.78</v>
      </c>
      <c r="F751" s="33">
        <v>494.63</v>
      </c>
      <c r="G751" s="33">
        <v>760.81</v>
      </c>
      <c r="H751" s="33">
        <f t="shared" si="123"/>
        <v>153.81396195135756</v>
      </c>
      <c r="I751" s="33">
        <v>7708.99</v>
      </c>
      <c r="J751" s="33">
        <v>0</v>
      </c>
      <c r="K751" s="33"/>
      <c r="L751" s="33">
        <v>0</v>
      </c>
      <c r="M751" s="50">
        <v>6329</v>
      </c>
      <c r="N751" s="33">
        <v>7123</v>
      </c>
      <c r="O751" s="33">
        <f t="shared" si="120"/>
        <v>112.54542581766471</v>
      </c>
      <c r="P751" s="33">
        <v>0</v>
      </c>
      <c r="Q751" s="33"/>
      <c r="R751" s="18"/>
      <c r="S751" s="23"/>
      <c r="T751" s="18"/>
      <c r="U751" s="13"/>
      <c r="V751" s="13"/>
      <c r="W751" s="13"/>
      <c r="X751" s="13"/>
    </row>
    <row r="752" spans="1:24" ht="17.100000000000001" customHeight="1">
      <c r="A752" s="28"/>
      <c r="B752" s="58"/>
      <c r="C752" s="69" t="s">
        <v>27</v>
      </c>
      <c r="D752" s="32" t="s">
        <v>28</v>
      </c>
      <c r="E752" s="33">
        <v>1908.62</v>
      </c>
      <c r="F752" s="33">
        <v>1198.69</v>
      </c>
      <c r="G752" s="33">
        <v>1948.66</v>
      </c>
      <c r="H752" s="33">
        <f t="shared" si="123"/>
        <v>162.56580099942437</v>
      </c>
      <c r="I752" s="33">
        <v>15918.28</v>
      </c>
      <c r="J752" s="33">
        <v>0</v>
      </c>
      <c r="K752" s="33"/>
      <c r="L752" s="33">
        <v>0</v>
      </c>
      <c r="M752" s="50">
        <v>22280</v>
      </c>
      <c r="N752" s="33">
        <v>22780</v>
      </c>
      <c r="O752" s="33">
        <f t="shared" si="120"/>
        <v>102.24416517055654</v>
      </c>
      <c r="P752" s="33">
        <v>0</v>
      </c>
      <c r="Q752" s="33"/>
      <c r="R752" s="18"/>
      <c r="S752" s="23"/>
      <c r="T752" s="18"/>
      <c r="U752" s="13"/>
      <c r="V752" s="13"/>
      <c r="W752" s="13"/>
      <c r="X752" s="13"/>
    </row>
    <row r="753" spans="1:24" ht="27.75" customHeight="1">
      <c r="A753" s="28"/>
      <c r="B753" s="58"/>
      <c r="C753" s="69" t="s">
        <v>29</v>
      </c>
      <c r="D753" s="29" t="s">
        <v>402</v>
      </c>
      <c r="E753" s="33">
        <v>310.69</v>
      </c>
      <c r="F753" s="33">
        <v>12.12</v>
      </c>
      <c r="G753" s="33">
        <v>12.39</v>
      </c>
      <c r="H753" s="33">
        <f t="shared" si="123"/>
        <v>102.22772277227723</v>
      </c>
      <c r="I753" s="33">
        <v>1083.26</v>
      </c>
      <c r="J753" s="33">
        <v>0</v>
      </c>
      <c r="K753" s="33"/>
      <c r="L753" s="33">
        <v>0</v>
      </c>
      <c r="M753" s="50">
        <v>2020</v>
      </c>
      <c r="N753" s="33">
        <v>2020</v>
      </c>
      <c r="O753" s="33">
        <f t="shared" si="120"/>
        <v>100</v>
      </c>
      <c r="P753" s="33">
        <v>0</v>
      </c>
      <c r="Q753" s="33"/>
      <c r="R753" s="18"/>
      <c r="S753" s="23"/>
      <c r="T753" s="18"/>
      <c r="U753" s="13"/>
      <c r="V753" s="13"/>
      <c r="W753" s="13"/>
      <c r="X753" s="13"/>
    </row>
    <row r="754" spans="1:24" ht="17.100000000000001" customHeight="1">
      <c r="A754" s="28"/>
      <c r="B754" s="58"/>
      <c r="C754" s="69" t="s">
        <v>69</v>
      </c>
      <c r="D754" s="32" t="s">
        <v>70</v>
      </c>
      <c r="E754" s="33">
        <v>56319.45</v>
      </c>
      <c r="F754" s="33">
        <v>25495.4</v>
      </c>
      <c r="G754" s="33">
        <v>41623.160000000003</v>
      </c>
      <c r="H754" s="33">
        <f t="shared" si="123"/>
        <v>163.2575288091185</v>
      </c>
      <c r="I754" s="33">
        <v>26205.03</v>
      </c>
      <c r="J754" s="33">
        <v>0</v>
      </c>
      <c r="K754" s="33"/>
      <c r="L754" s="33">
        <v>0</v>
      </c>
      <c r="M754" s="50">
        <v>55000</v>
      </c>
      <c r="N754" s="33">
        <v>53000</v>
      </c>
      <c r="O754" s="33">
        <f t="shared" si="120"/>
        <v>96.36363636363636</v>
      </c>
      <c r="P754" s="33">
        <v>0</v>
      </c>
      <c r="Q754" s="33"/>
      <c r="R754" s="18"/>
      <c r="S754" s="23"/>
      <c r="T754" s="18"/>
      <c r="U754" s="13"/>
      <c r="V754" s="13"/>
      <c r="W754" s="13"/>
      <c r="X754" s="13"/>
    </row>
    <row r="755" spans="1:24" ht="17.100000000000001" customHeight="1">
      <c r="A755" s="28"/>
      <c r="B755" s="58"/>
      <c r="C755" s="69" t="s">
        <v>31</v>
      </c>
      <c r="D755" s="32" t="s">
        <v>32</v>
      </c>
      <c r="E755" s="33">
        <v>4736.53</v>
      </c>
      <c r="F755" s="33">
        <v>1561.98</v>
      </c>
      <c r="G755" s="33">
        <v>6000</v>
      </c>
      <c r="H755" s="33">
        <f t="shared" si="123"/>
        <v>384.12783774440135</v>
      </c>
      <c r="I755" s="33">
        <v>15337.16</v>
      </c>
      <c r="J755" s="33">
        <v>0</v>
      </c>
      <c r="K755" s="33"/>
      <c r="L755" s="33">
        <v>0</v>
      </c>
      <c r="M755" s="50">
        <v>43174</v>
      </c>
      <c r="N755" s="33">
        <v>38000</v>
      </c>
      <c r="O755" s="33">
        <f t="shared" si="120"/>
        <v>88.015935516746197</v>
      </c>
      <c r="P755" s="33">
        <v>0</v>
      </c>
      <c r="Q755" s="33"/>
      <c r="R755" s="18"/>
      <c r="S755" s="23"/>
      <c r="T755" s="18"/>
      <c r="U755" s="13"/>
      <c r="V755" s="13"/>
      <c r="W755" s="13"/>
      <c r="X755" s="13"/>
    </row>
    <row r="756" spans="1:24" ht="17.100000000000001" customHeight="1">
      <c r="A756" s="28"/>
      <c r="B756" s="58"/>
      <c r="C756" s="58">
        <v>4220</v>
      </c>
      <c r="D756" s="29" t="s">
        <v>52</v>
      </c>
      <c r="E756" s="33">
        <v>2000</v>
      </c>
      <c r="F756" s="33">
        <v>655.68</v>
      </c>
      <c r="G756" s="33">
        <v>2500</v>
      </c>
      <c r="H756" s="33">
        <f t="shared" si="123"/>
        <v>381.28355295265987</v>
      </c>
      <c r="I756" s="33">
        <v>0</v>
      </c>
      <c r="J756" s="33">
        <v>0</v>
      </c>
      <c r="K756" s="33"/>
      <c r="L756" s="33">
        <v>0</v>
      </c>
      <c r="M756" s="50">
        <v>100</v>
      </c>
      <c r="N756" s="33">
        <v>300</v>
      </c>
      <c r="O756" s="33">
        <f t="shared" si="120"/>
        <v>300</v>
      </c>
      <c r="P756" s="33">
        <v>0</v>
      </c>
      <c r="Q756" s="33"/>
      <c r="R756" s="18"/>
      <c r="S756" s="23"/>
      <c r="T756" s="18"/>
      <c r="U756" s="13"/>
      <c r="V756" s="13"/>
      <c r="W756" s="13"/>
      <c r="X756" s="13"/>
    </row>
    <row r="757" spans="1:24" ht="17.100000000000001" customHeight="1">
      <c r="A757" s="28"/>
      <c r="B757" s="58"/>
      <c r="C757" s="69">
        <v>4300</v>
      </c>
      <c r="D757" s="32" t="s">
        <v>119</v>
      </c>
      <c r="E757" s="33">
        <v>102682.77</v>
      </c>
      <c r="F757" s="33">
        <v>8054.72</v>
      </c>
      <c r="G757" s="33">
        <v>41016.480000000003</v>
      </c>
      <c r="H757" s="33">
        <f t="shared" si="123"/>
        <v>509.22291525962419</v>
      </c>
      <c r="I757" s="33">
        <v>99</v>
      </c>
      <c r="J757" s="33">
        <v>0</v>
      </c>
      <c r="K757" s="33"/>
      <c r="L757" s="33">
        <v>0</v>
      </c>
      <c r="M757" s="50">
        <v>53000</v>
      </c>
      <c r="N757" s="33">
        <v>53495</v>
      </c>
      <c r="O757" s="33">
        <f t="shared" si="120"/>
        <v>100.93396226415095</v>
      </c>
      <c r="P757" s="33">
        <v>0</v>
      </c>
      <c r="Q757" s="33"/>
      <c r="R757" s="18"/>
      <c r="S757" s="23"/>
      <c r="T757" s="18"/>
      <c r="U757" s="13"/>
      <c r="V757" s="13"/>
      <c r="W757" s="13"/>
      <c r="X757" s="13"/>
    </row>
    <row r="758" spans="1:24" ht="17.100000000000001" hidden="1" customHeight="1">
      <c r="A758" s="28"/>
      <c r="B758" s="58"/>
      <c r="C758" s="69" t="s">
        <v>15</v>
      </c>
      <c r="D758" s="32" t="s">
        <v>16</v>
      </c>
      <c r="E758" s="33"/>
      <c r="F758" s="33"/>
      <c r="G758" s="33"/>
      <c r="H758" s="33" t="e">
        <f t="shared" si="123"/>
        <v>#DIV/0!</v>
      </c>
      <c r="I758" s="33">
        <v>41075.269999999997</v>
      </c>
      <c r="J758" s="33">
        <v>0</v>
      </c>
      <c r="K758" s="33">
        <v>0</v>
      </c>
      <c r="L758" s="33">
        <v>0</v>
      </c>
      <c r="M758" s="50">
        <v>0</v>
      </c>
      <c r="N758" s="33">
        <v>0</v>
      </c>
      <c r="O758" s="33" t="e">
        <f t="shared" si="120"/>
        <v>#DIV/0!</v>
      </c>
      <c r="P758" s="33">
        <v>0</v>
      </c>
      <c r="Q758" s="33"/>
      <c r="R758" s="18"/>
      <c r="S758" s="23"/>
      <c r="T758" s="18"/>
      <c r="U758" s="13"/>
      <c r="V758" s="13"/>
      <c r="W758" s="13"/>
      <c r="X758" s="13"/>
    </row>
    <row r="759" spans="1:24" ht="26.45" hidden="1" customHeight="1">
      <c r="A759" s="28"/>
      <c r="B759" s="58"/>
      <c r="C759" s="58" t="s">
        <v>122</v>
      </c>
      <c r="D759" s="29" t="s">
        <v>123</v>
      </c>
      <c r="E759" s="30"/>
      <c r="F759" s="30"/>
      <c r="G759" s="30"/>
      <c r="H759" s="30" t="e">
        <f t="shared" si="123"/>
        <v>#DIV/0!</v>
      </c>
      <c r="I759" s="30">
        <v>1374.49</v>
      </c>
      <c r="J759" s="30">
        <v>0</v>
      </c>
      <c r="K759" s="33">
        <v>0</v>
      </c>
      <c r="L759" s="33">
        <v>0</v>
      </c>
      <c r="M759" s="50">
        <v>3070</v>
      </c>
      <c r="N759" s="33">
        <v>3100</v>
      </c>
      <c r="O759" s="33">
        <f t="shared" si="120"/>
        <v>100.9771986970684</v>
      </c>
      <c r="P759" s="33">
        <v>0</v>
      </c>
      <c r="Q759" s="33"/>
      <c r="R759" s="18"/>
      <c r="S759" s="23"/>
      <c r="T759" s="18"/>
      <c r="U759" s="13"/>
      <c r="V759" s="13"/>
      <c r="W759" s="13"/>
      <c r="X759" s="13"/>
    </row>
    <row r="760" spans="1:24" ht="37.5" hidden="1" customHeight="1">
      <c r="A760" s="28"/>
      <c r="B760" s="58"/>
      <c r="C760" s="69" t="s">
        <v>105</v>
      </c>
      <c r="D760" s="32" t="s">
        <v>106</v>
      </c>
      <c r="E760" s="33"/>
      <c r="F760" s="33"/>
      <c r="G760" s="33"/>
      <c r="H760" s="33" t="e">
        <f t="shared" si="123"/>
        <v>#DIV/0!</v>
      </c>
      <c r="I760" s="33">
        <v>0</v>
      </c>
      <c r="J760" s="33">
        <v>0</v>
      </c>
      <c r="K760" s="33">
        <v>0</v>
      </c>
      <c r="L760" s="33">
        <v>0</v>
      </c>
      <c r="M760" s="50">
        <v>0</v>
      </c>
      <c r="N760" s="33">
        <v>0</v>
      </c>
      <c r="O760" s="33" t="e">
        <f t="shared" si="120"/>
        <v>#DIV/0!</v>
      </c>
      <c r="P760" s="33">
        <v>0</v>
      </c>
      <c r="Q760" s="33"/>
      <c r="R760" s="18"/>
      <c r="S760" s="23"/>
      <c r="T760" s="18"/>
      <c r="U760" s="13"/>
      <c r="V760" s="13"/>
      <c r="W760" s="13"/>
      <c r="X760" s="13"/>
    </row>
    <row r="761" spans="1:24" ht="16.5" hidden="1" customHeight="1">
      <c r="A761" s="28"/>
      <c r="B761" s="58"/>
      <c r="C761" s="69" t="s">
        <v>107</v>
      </c>
      <c r="D761" s="32" t="s">
        <v>108</v>
      </c>
      <c r="E761" s="33"/>
      <c r="F761" s="33"/>
      <c r="G761" s="33"/>
      <c r="H761" s="33" t="e">
        <f t="shared" si="123"/>
        <v>#DIV/0!</v>
      </c>
      <c r="I761" s="33">
        <v>0</v>
      </c>
      <c r="J761" s="33">
        <v>0</v>
      </c>
      <c r="K761" s="33">
        <v>0</v>
      </c>
      <c r="L761" s="33">
        <v>0</v>
      </c>
      <c r="M761" s="50">
        <v>200</v>
      </c>
      <c r="N761" s="33">
        <v>200</v>
      </c>
      <c r="O761" s="33">
        <f t="shared" si="120"/>
        <v>100</v>
      </c>
      <c r="P761" s="33">
        <v>0</v>
      </c>
      <c r="Q761" s="33"/>
      <c r="R761" s="18"/>
      <c r="S761" s="23"/>
      <c r="T761" s="18"/>
      <c r="U761" s="13"/>
      <c r="V761" s="13"/>
      <c r="W761" s="13"/>
      <c r="X761" s="13"/>
    </row>
    <row r="762" spans="1:24" ht="17.100000000000001" hidden="1" customHeight="1">
      <c r="A762" s="28"/>
      <c r="B762" s="58"/>
      <c r="C762" s="69" t="s">
        <v>33</v>
      </c>
      <c r="D762" s="32" t="s">
        <v>34</v>
      </c>
      <c r="E762" s="33"/>
      <c r="F762" s="33"/>
      <c r="G762" s="33"/>
      <c r="H762" s="33" t="e">
        <f t="shared" si="123"/>
        <v>#DIV/0!</v>
      </c>
      <c r="I762" s="33">
        <v>1100.67</v>
      </c>
      <c r="J762" s="33">
        <v>0</v>
      </c>
      <c r="K762" s="33">
        <v>0</v>
      </c>
      <c r="L762" s="33">
        <v>0</v>
      </c>
      <c r="M762" s="50">
        <v>1352</v>
      </c>
      <c r="N762" s="33">
        <v>1600</v>
      </c>
      <c r="O762" s="33">
        <f t="shared" si="120"/>
        <v>118.34319526627219</v>
      </c>
      <c r="P762" s="33">
        <v>0</v>
      </c>
      <c r="Q762" s="33"/>
      <c r="R762" s="18"/>
      <c r="S762" s="23"/>
      <c r="T762" s="18"/>
      <c r="U762" s="13"/>
      <c r="V762" s="13"/>
      <c r="W762" s="13"/>
      <c r="X762" s="13"/>
    </row>
    <row r="763" spans="1:24" ht="24.6" hidden="1" customHeight="1">
      <c r="A763" s="28"/>
      <c r="B763" s="58"/>
      <c r="C763" s="69" t="s">
        <v>124</v>
      </c>
      <c r="D763" s="32" t="s">
        <v>125</v>
      </c>
      <c r="E763" s="33"/>
      <c r="F763" s="33"/>
      <c r="G763" s="33"/>
      <c r="H763" s="33" t="e">
        <f t="shared" si="123"/>
        <v>#DIV/0!</v>
      </c>
      <c r="I763" s="33">
        <v>3656</v>
      </c>
      <c r="J763" s="33">
        <v>0</v>
      </c>
      <c r="K763" s="33">
        <v>0</v>
      </c>
      <c r="L763" s="33">
        <v>0</v>
      </c>
      <c r="M763" s="50">
        <v>4015</v>
      </c>
      <c r="N763" s="33">
        <v>3282</v>
      </c>
      <c r="O763" s="33">
        <f t="shared" si="120"/>
        <v>81.743462017434624</v>
      </c>
      <c r="P763" s="33">
        <v>0</v>
      </c>
      <c r="Q763" s="33"/>
      <c r="R763" s="18"/>
      <c r="S763" s="23"/>
      <c r="T763" s="18"/>
      <c r="U763" s="13"/>
      <c r="V763" s="13"/>
      <c r="W763" s="13"/>
      <c r="X763" s="13"/>
    </row>
    <row r="764" spans="1:24" ht="26.25" customHeight="1">
      <c r="A764" s="28"/>
      <c r="B764" s="58"/>
      <c r="C764" s="69">
        <v>4710</v>
      </c>
      <c r="D764" s="32" t="s">
        <v>393</v>
      </c>
      <c r="E764" s="33">
        <v>181.69</v>
      </c>
      <c r="F764" s="33">
        <v>0</v>
      </c>
      <c r="G764" s="33">
        <v>211.8</v>
      </c>
      <c r="H764" s="33">
        <v>0</v>
      </c>
      <c r="I764" s="33"/>
      <c r="J764" s="33"/>
      <c r="K764" s="33"/>
      <c r="L764" s="33"/>
      <c r="M764" s="50"/>
      <c r="N764" s="33"/>
      <c r="O764" s="33"/>
      <c r="P764" s="33"/>
      <c r="Q764" s="33"/>
      <c r="R764" s="18"/>
      <c r="S764" s="23"/>
      <c r="T764" s="18"/>
      <c r="U764" s="13"/>
      <c r="V764" s="13"/>
      <c r="W764" s="13"/>
      <c r="X764" s="13"/>
    </row>
    <row r="765" spans="1:24" ht="17.100000000000001" customHeight="1">
      <c r="A765" s="24"/>
      <c r="B765" s="85" t="s">
        <v>240</v>
      </c>
      <c r="C765" s="208"/>
      <c r="D765" s="25" t="s">
        <v>24</v>
      </c>
      <c r="E765" s="26">
        <f>SUM(E770:E774)</f>
        <v>46980</v>
      </c>
      <c r="F765" s="26">
        <f t="shared" ref="F765:G765" si="124">SUM(F770:F774)</f>
        <v>27903.29</v>
      </c>
      <c r="G765" s="26">
        <f t="shared" si="124"/>
        <v>301</v>
      </c>
      <c r="H765" s="26">
        <f t="shared" si="123"/>
        <v>1.0787258420064445</v>
      </c>
      <c r="I765" s="26">
        <f>I767+I768+I769+I772+I774+I775+I766+I773</f>
        <v>16907.02</v>
      </c>
      <c r="J765" s="26">
        <f>J772+J774</f>
        <v>0</v>
      </c>
      <c r="K765" s="26">
        <f>K772+K774</f>
        <v>0</v>
      </c>
      <c r="L765" s="26">
        <f>L772+L774</f>
        <v>0</v>
      </c>
      <c r="M765" s="27">
        <f>M772+M774</f>
        <v>0</v>
      </c>
      <c r="N765" s="27">
        <f>N772+N774</f>
        <v>0</v>
      </c>
      <c r="O765" s="27" t="e">
        <f t="shared" si="120"/>
        <v>#DIV/0!</v>
      </c>
      <c r="P765" s="27">
        <f>P772+P774+R766</f>
        <v>0</v>
      </c>
      <c r="Q765" s="27"/>
      <c r="R765" s="18"/>
      <c r="S765" s="23"/>
      <c r="T765" s="18"/>
      <c r="U765" s="13"/>
      <c r="V765" s="13"/>
      <c r="W765" s="13"/>
      <c r="X765" s="13"/>
    </row>
    <row r="766" spans="1:24" ht="61.9" hidden="1" customHeight="1">
      <c r="A766" s="24"/>
      <c r="B766" s="64"/>
      <c r="C766" s="219">
        <v>2360</v>
      </c>
      <c r="D766" s="106" t="s">
        <v>241</v>
      </c>
      <c r="E766" s="107"/>
      <c r="F766" s="107"/>
      <c r="G766" s="107"/>
      <c r="H766" s="107">
        <v>0</v>
      </c>
      <c r="I766" s="107">
        <v>14000</v>
      </c>
      <c r="J766" s="107">
        <v>0</v>
      </c>
      <c r="K766" s="107">
        <v>0</v>
      </c>
      <c r="L766" s="33">
        <v>0</v>
      </c>
      <c r="M766" s="125">
        <v>0</v>
      </c>
      <c r="N766" s="125">
        <v>0</v>
      </c>
      <c r="O766" s="125"/>
      <c r="P766" s="125">
        <v>0</v>
      </c>
      <c r="Q766" s="126"/>
      <c r="R766" s="18"/>
      <c r="S766" s="23"/>
      <c r="T766" s="18"/>
      <c r="U766" s="13"/>
      <c r="V766" s="13"/>
      <c r="W766" s="13"/>
      <c r="X766" s="13"/>
    </row>
    <row r="767" spans="1:24" ht="17.100000000000001" hidden="1" customHeight="1">
      <c r="A767" s="24"/>
      <c r="B767" s="58"/>
      <c r="C767" s="69" t="s">
        <v>25</v>
      </c>
      <c r="D767" s="32" t="s">
        <v>26</v>
      </c>
      <c r="E767" s="33"/>
      <c r="F767" s="33"/>
      <c r="G767" s="33"/>
      <c r="H767" s="33" t="e">
        <f t="shared" si="123"/>
        <v>#DIV/0!</v>
      </c>
      <c r="I767" s="33">
        <v>348.4</v>
      </c>
      <c r="J767" s="33">
        <v>0</v>
      </c>
      <c r="K767" s="33">
        <v>0</v>
      </c>
      <c r="L767" s="33">
        <v>0</v>
      </c>
      <c r="M767" s="45">
        <v>0</v>
      </c>
      <c r="N767" s="45">
        <v>0</v>
      </c>
      <c r="O767" s="45"/>
      <c r="P767" s="45">
        <v>0</v>
      </c>
      <c r="Q767" s="45"/>
      <c r="R767" s="18"/>
      <c r="S767" s="23"/>
      <c r="T767" s="18"/>
      <c r="U767" s="13"/>
      <c r="V767" s="13"/>
      <c r="W767" s="13"/>
      <c r="X767" s="13"/>
    </row>
    <row r="768" spans="1:24" ht="17.100000000000001" hidden="1" customHeight="1">
      <c r="A768" s="24"/>
      <c r="B768" s="58"/>
      <c r="C768" s="69" t="s">
        <v>27</v>
      </c>
      <c r="D768" s="32" t="s">
        <v>28</v>
      </c>
      <c r="E768" s="33"/>
      <c r="F768" s="33"/>
      <c r="G768" s="33"/>
      <c r="H768" s="33" t="e">
        <f t="shared" si="123"/>
        <v>#DIV/0!</v>
      </c>
      <c r="I768" s="33">
        <v>0</v>
      </c>
      <c r="J768" s="33">
        <v>0</v>
      </c>
      <c r="K768" s="33">
        <v>0</v>
      </c>
      <c r="L768" s="33">
        <v>0</v>
      </c>
      <c r="M768" s="45">
        <v>0</v>
      </c>
      <c r="N768" s="45">
        <v>0</v>
      </c>
      <c r="O768" s="45"/>
      <c r="P768" s="45">
        <v>0</v>
      </c>
      <c r="Q768" s="45"/>
      <c r="R768" s="18"/>
      <c r="S768" s="23"/>
      <c r="T768" s="18"/>
      <c r="U768" s="13"/>
      <c r="V768" s="13"/>
      <c r="W768" s="13"/>
      <c r="X768" s="13"/>
    </row>
    <row r="769" spans="1:24" ht="17.100000000000001" hidden="1" customHeight="1">
      <c r="A769" s="24"/>
      <c r="B769" s="58"/>
      <c r="C769" s="69" t="s">
        <v>29</v>
      </c>
      <c r="D769" s="32" t="s">
        <v>30</v>
      </c>
      <c r="E769" s="33"/>
      <c r="F769" s="33"/>
      <c r="G769" s="33"/>
      <c r="H769" s="33" t="e">
        <f t="shared" si="123"/>
        <v>#DIV/0!</v>
      </c>
      <c r="I769" s="33">
        <v>0</v>
      </c>
      <c r="J769" s="33">
        <v>0</v>
      </c>
      <c r="K769" s="33">
        <v>0</v>
      </c>
      <c r="L769" s="33">
        <v>0</v>
      </c>
      <c r="M769" s="45">
        <v>0</v>
      </c>
      <c r="N769" s="45">
        <v>0</v>
      </c>
      <c r="O769" s="45"/>
      <c r="P769" s="45">
        <v>0</v>
      </c>
      <c r="Q769" s="45"/>
      <c r="R769" s="18"/>
      <c r="S769" s="23"/>
      <c r="T769" s="18"/>
      <c r="U769" s="13"/>
      <c r="V769" s="13"/>
      <c r="W769" s="13"/>
      <c r="X769" s="13"/>
    </row>
    <row r="770" spans="1:24" ht="17.100000000000001" customHeight="1">
      <c r="A770" s="24"/>
      <c r="B770" s="58"/>
      <c r="C770" s="69" t="s">
        <v>25</v>
      </c>
      <c r="D770" s="32" t="s">
        <v>26</v>
      </c>
      <c r="E770" s="33">
        <v>24910.57</v>
      </c>
      <c r="F770" s="33">
        <v>19202.54</v>
      </c>
      <c r="G770" s="33">
        <v>0</v>
      </c>
      <c r="H770" s="33">
        <v>0</v>
      </c>
      <c r="I770" s="33"/>
      <c r="J770" s="33"/>
      <c r="K770" s="33"/>
      <c r="L770" s="33"/>
      <c r="M770" s="45"/>
      <c r="N770" s="45"/>
      <c r="O770" s="45"/>
      <c r="P770" s="45"/>
      <c r="Q770" s="45"/>
      <c r="R770" s="18"/>
      <c r="S770" s="23"/>
      <c r="T770" s="18"/>
      <c r="U770" s="13"/>
      <c r="V770" s="13"/>
      <c r="W770" s="13"/>
      <c r="X770" s="13"/>
    </row>
    <row r="771" spans="1:24" ht="17.100000000000001" customHeight="1">
      <c r="A771" s="24"/>
      <c r="B771" s="58"/>
      <c r="C771" s="69" t="s">
        <v>27</v>
      </c>
      <c r="D771" s="32" t="s">
        <v>28</v>
      </c>
      <c r="E771" s="33">
        <v>4489.43</v>
      </c>
      <c r="F771" s="33">
        <v>3297.46</v>
      </c>
      <c r="G771" s="33">
        <v>0</v>
      </c>
      <c r="H771" s="33">
        <v>0</v>
      </c>
      <c r="I771" s="33"/>
      <c r="J771" s="33"/>
      <c r="K771" s="33"/>
      <c r="L771" s="33"/>
      <c r="M771" s="45"/>
      <c r="N771" s="45"/>
      <c r="O771" s="45"/>
      <c r="P771" s="45"/>
      <c r="Q771" s="45"/>
      <c r="R771" s="18"/>
      <c r="S771" s="23"/>
      <c r="T771" s="18"/>
      <c r="U771" s="13"/>
      <c r="V771" s="13"/>
      <c r="W771" s="13"/>
      <c r="X771" s="13"/>
    </row>
    <row r="772" spans="1:24" ht="17.100000000000001" customHeight="1">
      <c r="A772" s="28"/>
      <c r="B772" s="58"/>
      <c r="C772" s="58" t="s">
        <v>31</v>
      </c>
      <c r="D772" s="29" t="s">
        <v>32</v>
      </c>
      <c r="E772" s="30">
        <v>20</v>
      </c>
      <c r="F772" s="30">
        <v>2.2000000000000002</v>
      </c>
      <c r="G772" s="30">
        <v>20</v>
      </c>
      <c r="H772" s="30">
        <f t="shared" si="123"/>
        <v>909.09090909090901</v>
      </c>
      <c r="I772" s="30">
        <v>200</v>
      </c>
      <c r="J772" s="30">
        <v>0</v>
      </c>
      <c r="K772" s="30"/>
      <c r="L772" s="30">
        <v>0</v>
      </c>
      <c r="M772" s="31">
        <v>0</v>
      </c>
      <c r="N772" s="30">
        <v>0</v>
      </c>
      <c r="O772" s="30" t="e">
        <f t="shared" si="120"/>
        <v>#DIV/0!</v>
      </c>
      <c r="P772" s="30">
        <v>0</v>
      </c>
      <c r="Q772" s="30"/>
      <c r="R772" s="18"/>
      <c r="S772" s="23"/>
      <c r="T772" s="18"/>
      <c r="U772" s="13"/>
      <c r="V772" s="13"/>
      <c r="W772" s="13"/>
      <c r="X772" s="13"/>
    </row>
    <row r="773" spans="1:24" ht="26.45" hidden="1" customHeight="1">
      <c r="A773" s="28"/>
      <c r="B773" s="58"/>
      <c r="C773" s="58" t="s">
        <v>122</v>
      </c>
      <c r="D773" s="29" t="s">
        <v>123</v>
      </c>
      <c r="E773" s="30"/>
      <c r="F773" s="30"/>
      <c r="G773" s="30"/>
      <c r="H773" s="30">
        <v>0</v>
      </c>
      <c r="I773" s="30">
        <v>1227.02</v>
      </c>
      <c r="J773" s="30"/>
      <c r="K773" s="30"/>
      <c r="L773" s="30"/>
      <c r="M773" s="31"/>
      <c r="N773" s="30"/>
      <c r="O773" s="30"/>
      <c r="P773" s="30">
        <v>0</v>
      </c>
      <c r="Q773" s="30"/>
      <c r="R773" s="18"/>
      <c r="S773" s="23"/>
      <c r="T773" s="18"/>
      <c r="U773" s="13"/>
      <c r="V773" s="13"/>
      <c r="W773" s="13"/>
      <c r="X773" s="13"/>
    </row>
    <row r="774" spans="1:24" ht="17.100000000000001" customHeight="1">
      <c r="A774" s="28"/>
      <c r="B774" s="58"/>
      <c r="C774" s="58" t="s">
        <v>15</v>
      </c>
      <c r="D774" s="29" t="s">
        <v>16</v>
      </c>
      <c r="E774" s="30">
        <v>17560</v>
      </c>
      <c r="F774" s="30">
        <v>5401.09</v>
      </c>
      <c r="G774" s="30">
        <v>281</v>
      </c>
      <c r="H774" s="30">
        <f t="shared" si="123"/>
        <v>5.2026535384524228</v>
      </c>
      <c r="I774" s="30">
        <v>1131.5999999999999</v>
      </c>
      <c r="J774" s="30">
        <v>0</v>
      </c>
      <c r="K774" s="30"/>
      <c r="L774" s="30">
        <v>0</v>
      </c>
      <c r="M774" s="31">
        <v>0</v>
      </c>
      <c r="N774" s="30">
        <v>0</v>
      </c>
      <c r="O774" s="30" t="e">
        <f t="shared" si="120"/>
        <v>#DIV/0!</v>
      </c>
      <c r="P774" s="30">
        <v>0</v>
      </c>
      <c r="Q774" s="30"/>
      <c r="R774" s="18"/>
      <c r="S774" s="23"/>
      <c r="T774" s="18"/>
      <c r="U774" s="13"/>
      <c r="V774" s="13"/>
      <c r="W774" s="13"/>
      <c r="X774" s="13"/>
    </row>
    <row r="775" spans="1:24" ht="25.9" hidden="1" customHeight="1">
      <c r="A775" s="28"/>
      <c r="B775" s="58"/>
      <c r="C775" s="69" t="s">
        <v>53</v>
      </c>
      <c r="D775" s="32" t="s">
        <v>54</v>
      </c>
      <c r="E775" s="33">
        <v>0</v>
      </c>
      <c r="F775" s="33">
        <v>0</v>
      </c>
      <c r="G775" s="33">
        <v>0</v>
      </c>
      <c r="H775" s="30" t="e">
        <f t="shared" si="123"/>
        <v>#DIV/0!</v>
      </c>
      <c r="I775" s="33">
        <v>0</v>
      </c>
      <c r="J775" s="33">
        <v>0</v>
      </c>
      <c r="K775" s="33">
        <v>0</v>
      </c>
      <c r="L775" s="33">
        <v>0</v>
      </c>
      <c r="M775" s="31"/>
      <c r="N775" s="30"/>
      <c r="O775" s="30"/>
      <c r="P775" s="30">
        <v>0</v>
      </c>
      <c r="Q775" s="30"/>
      <c r="R775" s="18"/>
      <c r="S775" s="23"/>
      <c r="T775" s="18"/>
      <c r="U775" s="13"/>
      <c r="V775" s="13"/>
      <c r="W775" s="13"/>
      <c r="X775" s="13"/>
    </row>
    <row r="776" spans="1:24" ht="17.100000000000001" customHeight="1">
      <c r="A776" s="19" t="s">
        <v>242</v>
      </c>
      <c r="B776" s="207"/>
      <c r="C776" s="207"/>
      <c r="D776" s="20" t="s">
        <v>243</v>
      </c>
      <c r="E776" s="21">
        <f>E779+E850+E868+E870+E875+E878+E880+E915+E954+E781+E820+E805+E785+E777+E829+E935+E908+E938+E787</f>
        <v>2818845.92</v>
      </c>
      <c r="F776" s="21">
        <f>F779+F850+F868+F870+F875+F878+F880+F915+F954+F781+F820+F805+F785+F777+F829+F935+F908+F938+F787</f>
        <v>1875169.74</v>
      </c>
      <c r="G776" s="21">
        <f>G779+G850+G868+G870+G875+G878+G880+G915+G954+G781+G820+G805+G785+G777+G829+G935+G908+G938+G787</f>
        <v>2906029.27</v>
      </c>
      <c r="H776" s="21">
        <f t="shared" si="123"/>
        <v>154.97419822911604</v>
      </c>
      <c r="I776" s="21" t="e">
        <f>I779+I850+I868+I870+I875+I878+I880+I915+I954+I781+I820+I805+I785+I777+I829+I935</f>
        <v>#REF!</v>
      </c>
      <c r="J776" s="21" t="e">
        <f>J779+J850+J868+J870+J875+J878+J880+J915+J954+J781+J820+J805+J785+J777+J829+J935</f>
        <v>#REF!</v>
      </c>
      <c r="K776" s="21">
        <f>K779+K850+K868+K870+K875+K878+K880+K915+K954+K781+K820+K805+K785+K777+K829+K935</f>
        <v>0</v>
      </c>
      <c r="L776" s="21" t="e">
        <f>L779+L850+L868+L870+L875+L878+L880+L915+L954+L781+L820+L805+L785+L777+L829+L935</f>
        <v>#REF!</v>
      </c>
      <c r="M776" s="22" t="e">
        <f>M779+M850+M868+M870+M875+M878+M880+M915+M954+M781+M820+M805+M785+M777</f>
        <v>#REF!</v>
      </c>
      <c r="N776" s="22" t="e">
        <f>N779+N850+N868+N870+N875+N878+N880+N915+N954+N781+N820+N805+N785+N777</f>
        <v>#REF!</v>
      </c>
      <c r="O776" s="22" t="e">
        <f t="shared" si="120"/>
        <v>#REF!</v>
      </c>
      <c r="P776" s="22">
        <f>P779+P850+P868+P870+P875+P878+P880+P915+P954+P781+P820+P785</f>
        <v>0</v>
      </c>
      <c r="Q776" s="22"/>
      <c r="R776" s="18"/>
      <c r="S776" s="23"/>
      <c r="T776" s="18"/>
      <c r="U776" s="13"/>
      <c r="V776" s="13"/>
      <c r="W776" s="13"/>
      <c r="X776" s="13"/>
    </row>
    <row r="777" spans="1:24" ht="17.100000000000001" hidden="1" customHeight="1">
      <c r="A777" s="41"/>
      <c r="B777" s="127">
        <v>85201</v>
      </c>
      <c r="C777" s="210"/>
      <c r="D777" s="38" t="s">
        <v>244</v>
      </c>
      <c r="E777" s="27">
        <f>E778</f>
        <v>0</v>
      </c>
      <c r="F777" s="27">
        <f>F778</f>
        <v>0</v>
      </c>
      <c r="G777" s="27">
        <f>G778</f>
        <v>0</v>
      </c>
      <c r="H777" s="27" t="e">
        <f>G777/F777*100</f>
        <v>#DIV/0!</v>
      </c>
      <c r="I777" s="27">
        <f t="shared" ref="I777:N777" si="125">I778</f>
        <v>0</v>
      </c>
      <c r="J777" s="27">
        <f t="shared" si="125"/>
        <v>0</v>
      </c>
      <c r="K777" s="27">
        <f t="shared" si="125"/>
        <v>0</v>
      </c>
      <c r="L777" s="27">
        <f t="shared" si="125"/>
        <v>0</v>
      </c>
      <c r="M777" s="27">
        <f t="shared" si="125"/>
        <v>127000</v>
      </c>
      <c r="N777" s="27">
        <f t="shared" si="125"/>
        <v>150000</v>
      </c>
      <c r="O777" s="27">
        <f>N777/M777*100</f>
        <v>118.11023622047243</v>
      </c>
      <c r="P777" s="27">
        <f>P778</f>
        <v>0</v>
      </c>
      <c r="Q777" s="27"/>
      <c r="R777" s="18"/>
      <c r="S777" s="23"/>
      <c r="T777" s="18"/>
      <c r="U777" s="13"/>
      <c r="V777" s="13"/>
      <c r="W777" s="13"/>
      <c r="X777" s="13"/>
    </row>
    <row r="778" spans="1:24" ht="41.25" hidden="1" customHeight="1">
      <c r="A778" s="41"/>
      <c r="B778" s="58"/>
      <c r="C778" s="58" t="s">
        <v>195</v>
      </c>
      <c r="D778" s="29" t="s">
        <v>196</v>
      </c>
      <c r="E778" s="30">
        <v>0</v>
      </c>
      <c r="F778" s="30">
        <v>0</v>
      </c>
      <c r="G778" s="30">
        <v>0</v>
      </c>
      <c r="H778" s="30" t="e">
        <f>G778/F778*100</f>
        <v>#DIV/0!</v>
      </c>
      <c r="I778" s="30">
        <v>0</v>
      </c>
      <c r="J778" s="30">
        <v>0</v>
      </c>
      <c r="K778" s="30">
        <v>0</v>
      </c>
      <c r="L778" s="30">
        <v>0</v>
      </c>
      <c r="M778" s="31">
        <v>127000</v>
      </c>
      <c r="N778" s="30">
        <v>150000</v>
      </c>
      <c r="O778" s="30">
        <f>N778/M778*100</f>
        <v>118.11023622047243</v>
      </c>
      <c r="P778" s="30">
        <v>0</v>
      </c>
      <c r="Q778" s="75">
        <v>0</v>
      </c>
      <c r="R778" s="18"/>
      <c r="S778" s="23"/>
      <c r="T778" s="18"/>
      <c r="U778" s="13"/>
      <c r="V778" s="13"/>
      <c r="W778" s="13"/>
      <c r="X778" s="13"/>
    </row>
    <row r="779" spans="1:24" ht="17.100000000000001" customHeight="1">
      <c r="A779" s="24"/>
      <c r="B779" s="85" t="s">
        <v>245</v>
      </c>
      <c r="C779" s="208"/>
      <c r="D779" s="25" t="s">
        <v>244</v>
      </c>
      <c r="E779" s="26">
        <f>E780</f>
        <v>704000</v>
      </c>
      <c r="F779" s="26">
        <f>F780</f>
        <v>548931.51</v>
      </c>
      <c r="G779" s="26">
        <f>G780</f>
        <v>761262</v>
      </c>
      <c r="H779" s="26">
        <f t="shared" si="123"/>
        <v>138.68068896245362</v>
      </c>
      <c r="I779" s="26">
        <f t="shared" ref="I779:N779" si="126">I780</f>
        <v>569472</v>
      </c>
      <c r="J779" s="26">
        <f t="shared" si="126"/>
        <v>0</v>
      </c>
      <c r="K779" s="26">
        <f t="shared" si="126"/>
        <v>0</v>
      </c>
      <c r="L779" s="26">
        <f t="shared" si="126"/>
        <v>0</v>
      </c>
      <c r="M779" s="27">
        <f t="shared" si="126"/>
        <v>666000</v>
      </c>
      <c r="N779" s="27">
        <f t="shared" si="126"/>
        <v>735200</v>
      </c>
      <c r="O779" s="27">
        <f t="shared" si="120"/>
        <v>110.39039039039038</v>
      </c>
      <c r="P779" s="27">
        <f>P780</f>
        <v>0</v>
      </c>
      <c r="Q779" s="74"/>
      <c r="R779" s="18"/>
      <c r="S779" s="23"/>
      <c r="T779" s="18"/>
      <c r="U779" s="13"/>
      <c r="V779" s="13"/>
      <c r="W779" s="13"/>
      <c r="X779" s="13"/>
    </row>
    <row r="780" spans="1:24" ht="37.15" customHeight="1">
      <c r="A780" s="28"/>
      <c r="B780" s="220"/>
      <c r="C780" s="220" t="s">
        <v>195</v>
      </c>
      <c r="D780" s="119" t="s">
        <v>196</v>
      </c>
      <c r="E780" s="84">
        <v>704000</v>
      </c>
      <c r="F780" s="84">
        <v>548931.51</v>
      </c>
      <c r="G780" s="84">
        <v>761262</v>
      </c>
      <c r="H780" s="84">
        <f t="shared" si="123"/>
        <v>138.68068896245362</v>
      </c>
      <c r="I780" s="84">
        <v>569472</v>
      </c>
      <c r="J780" s="84">
        <v>0</v>
      </c>
      <c r="K780" s="84"/>
      <c r="L780" s="84">
        <v>0</v>
      </c>
      <c r="M780" s="31">
        <v>666000</v>
      </c>
      <c r="N780" s="30">
        <v>735200</v>
      </c>
      <c r="O780" s="30">
        <f t="shared" si="120"/>
        <v>110.39039039039038</v>
      </c>
      <c r="P780" s="30">
        <v>0</v>
      </c>
      <c r="Q780" s="70">
        <v>0</v>
      </c>
      <c r="R780" s="18">
        <v>-200000</v>
      </c>
      <c r="S780" s="23"/>
      <c r="T780" s="18"/>
      <c r="U780" s="13"/>
      <c r="V780" s="13"/>
      <c r="W780" s="13"/>
      <c r="X780" s="13"/>
    </row>
    <row r="781" spans="1:24" ht="18" hidden="1" customHeight="1">
      <c r="A781" s="28"/>
      <c r="B781" s="127">
        <v>85203</v>
      </c>
      <c r="C781" s="210"/>
      <c r="D781" s="38" t="s">
        <v>246</v>
      </c>
      <c r="E781" s="27">
        <f>E782+E784+E783</f>
        <v>0</v>
      </c>
      <c r="F781" s="27">
        <f>F782+F784+F783</f>
        <v>0</v>
      </c>
      <c r="G781" s="27">
        <f>G782+G784+G783</f>
        <v>0</v>
      </c>
      <c r="H781" s="27" t="e">
        <f t="shared" si="123"/>
        <v>#DIV/0!</v>
      </c>
      <c r="I781" s="27">
        <f>I782+I784+I783</f>
        <v>0</v>
      </c>
      <c r="J781" s="27">
        <f>J782+J784+J783</f>
        <v>0</v>
      </c>
      <c r="K781" s="27">
        <f>K782</f>
        <v>0</v>
      </c>
      <c r="L781" s="27">
        <f>L782+L784+L783</f>
        <v>0</v>
      </c>
      <c r="M781" s="27">
        <f>M782</f>
        <v>0</v>
      </c>
      <c r="N781" s="27">
        <f>N782</f>
        <v>0</v>
      </c>
      <c r="O781" s="27" t="e">
        <f t="shared" si="120"/>
        <v>#DIV/0!</v>
      </c>
      <c r="P781" s="27">
        <f>P782</f>
        <v>0</v>
      </c>
      <c r="Q781" s="74"/>
      <c r="R781" s="18"/>
      <c r="S781" s="23"/>
      <c r="T781" s="18"/>
      <c r="U781" s="13"/>
      <c r="V781" s="13"/>
      <c r="W781" s="13"/>
      <c r="X781" s="13"/>
    </row>
    <row r="782" spans="1:24" ht="42" hidden="1" customHeight="1">
      <c r="A782" s="28"/>
      <c r="B782" s="58"/>
      <c r="C782" s="58" t="s">
        <v>195</v>
      </c>
      <c r="D782" s="29" t="s">
        <v>196</v>
      </c>
      <c r="E782" s="30">
        <v>0</v>
      </c>
      <c r="F782" s="30">
        <v>0</v>
      </c>
      <c r="G782" s="30">
        <v>0</v>
      </c>
      <c r="H782" s="30" t="e">
        <f t="shared" si="123"/>
        <v>#DIV/0!</v>
      </c>
      <c r="I782" s="30">
        <v>0</v>
      </c>
      <c r="J782" s="30">
        <v>0</v>
      </c>
      <c r="K782" s="30">
        <v>0</v>
      </c>
      <c r="L782" s="30">
        <v>0</v>
      </c>
      <c r="M782" s="31">
        <v>0</v>
      </c>
      <c r="N782" s="30">
        <v>0</v>
      </c>
      <c r="O782" s="30" t="e">
        <f t="shared" si="120"/>
        <v>#DIV/0!</v>
      </c>
      <c r="P782" s="30">
        <v>0</v>
      </c>
      <c r="Q782" s="75"/>
      <c r="R782" s="18"/>
      <c r="S782" s="23"/>
      <c r="T782" s="18"/>
      <c r="U782" s="13"/>
      <c r="V782" s="13"/>
      <c r="W782" s="13"/>
      <c r="X782" s="13"/>
    </row>
    <row r="783" spans="1:24" ht="59.45" hidden="1" customHeight="1">
      <c r="A783" s="28"/>
      <c r="B783" s="58"/>
      <c r="C783" s="69">
        <v>6300</v>
      </c>
      <c r="D783" s="32" t="s">
        <v>46</v>
      </c>
      <c r="E783" s="33">
        <v>0</v>
      </c>
      <c r="F783" s="33">
        <v>0</v>
      </c>
      <c r="G783" s="33">
        <v>0</v>
      </c>
      <c r="H783" s="33" t="e">
        <f>G783/F783*100</f>
        <v>#DIV/0!</v>
      </c>
      <c r="I783" s="33">
        <v>0</v>
      </c>
      <c r="J783" s="33">
        <v>0</v>
      </c>
      <c r="K783" s="33">
        <v>0</v>
      </c>
      <c r="L783" s="33">
        <v>0</v>
      </c>
      <c r="M783" s="31"/>
      <c r="N783" s="30"/>
      <c r="O783" s="30"/>
      <c r="P783" s="30">
        <v>0</v>
      </c>
      <c r="Q783" s="75"/>
      <c r="R783" s="18"/>
      <c r="S783" s="23"/>
      <c r="T783" s="18"/>
      <c r="U783" s="13"/>
      <c r="V783" s="13"/>
      <c r="W783" s="13"/>
      <c r="X783" s="13"/>
    </row>
    <row r="784" spans="1:24" ht="42" hidden="1" customHeight="1">
      <c r="A784" s="28"/>
      <c r="B784" s="58"/>
      <c r="C784" s="69" t="s">
        <v>47</v>
      </c>
      <c r="D784" s="32" t="s">
        <v>48</v>
      </c>
      <c r="E784" s="30">
        <v>0</v>
      </c>
      <c r="F784" s="30">
        <v>0</v>
      </c>
      <c r="G784" s="30">
        <v>0</v>
      </c>
      <c r="H784" s="30" t="e">
        <f t="shared" si="123"/>
        <v>#DIV/0!</v>
      </c>
      <c r="I784" s="30">
        <v>0</v>
      </c>
      <c r="J784" s="30">
        <v>0</v>
      </c>
      <c r="K784" s="30"/>
      <c r="L784" s="30">
        <v>0</v>
      </c>
      <c r="M784" s="31"/>
      <c r="N784" s="30"/>
      <c r="O784" s="30"/>
      <c r="P784" s="30"/>
      <c r="Q784" s="75"/>
      <c r="R784" s="18"/>
      <c r="S784" s="23"/>
      <c r="T784" s="18"/>
      <c r="U784" s="13"/>
      <c r="V784" s="13"/>
      <c r="W784" s="13"/>
      <c r="X784" s="13"/>
    </row>
    <row r="785" spans="1:24" ht="25.5" hidden="1" customHeight="1">
      <c r="A785" s="28"/>
      <c r="B785" s="127">
        <v>85204</v>
      </c>
      <c r="C785" s="210"/>
      <c r="D785" s="38" t="s">
        <v>247</v>
      </c>
      <c r="E785" s="27">
        <f>E786</f>
        <v>0</v>
      </c>
      <c r="F785" s="27">
        <f>F786</f>
        <v>0</v>
      </c>
      <c r="G785" s="27">
        <f>G786</f>
        <v>0</v>
      </c>
      <c r="H785" s="27" t="e">
        <f t="shared" si="123"/>
        <v>#DIV/0!</v>
      </c>
      <c r="I785" s="27">
        <f t="shared" ref="I785:N785" si="127">I786</f>
        <v>0</v>
      </c>
      <c r="J785" s="27">
        <f t="shared" si="127"/>
        <v>0</v>
      </c>
      <c r="K785" s="27">
        <f t="shared" si="127"/>
        <v>0</v>
      </c>
      <c r="L785" s="27">
        <f t="shared" si="127"/>
        <v>0</v>
      </c>
      <c r="M785" s="27">
        <f t="shared" si="127"/>
        <v>50000</v>
      </c>
      <c r="N785" s="27">
        <f t="shared" si="127"/>
        <v>86400</v>
      </c>
      <c r="O785" s="27">
        <f>N785/M785*100</f>
        <v>172.8</v>
      </c>
      <c r="P785" s="27">
        <f>P786</f>
        <v>0</v>
      </c>
      <c r="Q785" s="74"/>
      <c r="R785" s="18"/>
      <c r="S785" s="23"/>
      <c r="T785" s="18"/>
      <c r="U785" s="13"/>
      <c r="V785" s="13"/>
      <c r="W785" s="13"/>
      <c r="X785" s="13"/>
    </row>
    <row r="786" spans="1:24" ht="25.5" hidden="1" customHeight="1">
      <c r="A786" s="28"/>
      <c r="B786" s="58"/>
      <c r="C786" s="58" t="s">
        <v>195</v>
      </c>
      <c r="D786" s="29" t="s">
        <v>196</v>
      </c>
      <c r="E786" s="30">
        <v>0</v>
      </c>
      <c r="F786" s="30">
        <v>0</v>
      </c>
      <c r="G786" s="30">
        <v>0</v>
      </c>
      <c r="H786" s="30" t="e">
        <f t="shared" si="123"/>
        <v>#DIV/0!</v>
      </c>
      <c r="I786" s="30">
        <v>0</v>
      </c>
      <c r="J786" s="30">
        <v>0</v>
      </c>
      <c r="K786" s="30">
        <v>0</v>
      </c>
      <c r="L786" s="30">
        <v>0</v>
      </c>
      <c r="M786" s="31">
        <v>50000</v>
      </c>
      <c r="N786" s="30">
        <v>86400</v>
      </c>
      <c r="O786" s="30">
        <f>N786/M786*100</f>
        <v>172.8</v>
      </c>
      <c r="P786" s="30">
        <v>0</v>
      </c>
      <c r="Q786" s="75">
        <v>0</v>
      </c>
      <c r="R786" s="18"/>
      <c r="S786" s="23"/>
      <c r="T786" s="18"/>
      <c r="U786" s="13"/>
      <c r="V786" s="13"/>
      <c r="W786" s="13"/>
      <c r="X786" s="13"/>
    </row>
    <row r="787" spans="1:24" ht="21.6" customHeight="1">
      <c r="A787" s="28"/>
      <c r="B787" s="85">
        <v>85203</v>
      </c>
      <c r="C787" s="85"/>
      <c r="D787" s="25" t="s">
        <v>246</v>
      </c>
      <c r="E787" s="26">
        <f>SUM(E788:E804)</f>
        <v>84107.92</v>
      </c>
      <c r="F787" s="26">
        <f t="shared" ref="F787:G787" si="128">SUM(F788:F804)</f>
        <v>47936.04</v>
      </c>
      <c r="G787" s="26">
        <f t="shared" si="128"/>
        <v>73451.999999999985</v>
      </c>
      <c r="H787" s="26">
        <f>G787/F787*100</f>
        <v>153.22917787952443</v>
      </c>
      <c r="I787" s="26"/>
      <c r="J787" s="26"/>
      <c r="K787" s="26"/>
      <c r="L787" s="30"/>
      <c r="M787" s="31"/>
      <c r="N787" s="30"/>
      <c r="O787" s="30"/>
      <c r="P787" s="30"/>
      <c r="Q787" s="75"/>
      <c r="R787" s="18"/>
      <c r="S787" s="23"/>
      <c r="T787" s="18"/>
      <c r="U787" s="13"/>
      <c r="V787" s="13"/>
      <c r="W787" s="13"/>
      <c r="X787" s="13"/>
    </row>
    <row r="788" spans="1:24" ht="21.6" customHeight="1">
      <c r="A788" s="28"/>
      <c r="B788" s="232"/>
      <c r="C788" s="232">
        <v>3020</v>
      </c>
      <c r="D788" s="29" t="s">
        <v>116</v>
      </c>
      <c r="E788" s="240">
        <v>150</v>
      </c>
      <c r="F788" s="240">
        <v>11.68</v>
      </c>
      <c r="G788" s="240">
        <v>150</v>
      </c>
      <c r="H788" s="240">
        <f>G788/F788*100</f>
        <v>1284.2465753424658</v>
      </c>
      <c r="I788" s="240"/>
      <c r="J788" s="240"/>
      <c r="K788" s="240"/>
      <c r="L788" s="30"/>
      <c r="M788" s="31"/>
      <c r="N788" s="30"/>
      <c r="O788" s="30"/>
      <c r="P788" s="30"/>
      <c r="Q788" s="75"/>
      <c r="R788" s="18"/>
      <c r="S788" s="23"/>
      <c r="T788" s="18"/>
      <c r="U788" s="13"/>
      <c r="V788" s="13"/>
      <c r="W788" s="13"/>
      <c r="X788" s="13"/>
    </row>
    <row r="789" spans="1:24" ht="18" customHeight="1">
      <c r="A789" s="28"/>
      <c r="B789" s="58"/>
      <c r="C789" s="58">
        <v>4010</v>
      </c>
      <c r="D789" s="32" t="s">
        <v>26</v>
      </c>
      <c r="E789" s="30">
        <v>57029.4</v>
      </c>
      <c r="F789" s="30">
        <v>30066.46</v>
      </c>
      <c r="G789" s="30">
        <v>43900.25</v>
      </c>
      <c r="H789" s="240">
        <f t="shared" ref="H789:H802" si="129">G789/F789*100</f>
        <v>146.01070428643746</v>
      </c>
      <c r="I789" s="30"/>
      <c r="J789" s="30"/>
      <c r="K789" s="30"/>
      <c r="L789" s="30"/>
      <c r="M789" s="31"/>
      <c r="N789" s="30"/>
      <c r="O789" s="30"/>
      <c r="P789" s="30"/>
      <c r="Q789" s="75"/>
      <c r="R789" s="18"/>
      <c r="S789" s="23"/>
      <c r="T789" s="18"/>
      <c r="U789" s="13"/>
      <c r="V789" s="13"/>
      <c r="W789" s="13"/>
      <c r="X789" s="13"/>
    </row>
    <row r="790" spans="1:24" ht="18" customHeight="1">
      <c r="A790" s="28"/>
      <c r="B790" s="58"/>
      <c r="C790" s="58">
        <v>4040</v>
      </c>
      <c r="D790" s="32" t="s">
        <v>100</v>
      </c>
      <c r="E790" s="30">
        <v>2968.88</v>
      </c>
      <c r="F790" s="30">
        <v>2774.98</v>
      </c>
      <c r="G790" s="30">
        <v>3436.27</v>
      </c>
      <c r="H790" s="240">
        <f t="shared" si="129"/>
        <v>123.83044202120375</v>
      </c>
      <c r="I790" s="30"/>
      <c r="J790" s="30"/>
      <c r="K790" s="30"/>
      <c r="L790" s="30"/>
      <c r="M790" s="31"/>
      <c r="N790" s="30"/>
      <c r="O790" s="30"/>
      <c r="P790" s="30"/>
      <c r="Q790" s="75"/>
      <c r="R790" s="18"/>
      <c r="S790" s="23"/>
      <c r="T790" s="18"/>
      <c r="U790" s="13"/>
      <c r="V790" s="13"/>
      <c r="W790" s="13"/>
      <c r="X790" s="13"/>
    </row>
    <row r="791" spans="1:24" ht="18" customHeight="1">
      <c r="A791" s="28"/>
      <c r="B791" s="58"/>
      <c r="C791" s="58">
        <v>4110</v>
      </c>
      <c r="D791" s="32" t="s">
        <v>28</v>
      </c>
      <c r="E791" s="30">
        <v>8045.75</v>
      </c>
      <c r="F791" s="30">
        <v>5506.91</v>
      </c>
      <c r="G791" s="30">
        <v>8151.35</v>
      </c>
      <c r="H791" s="240">
        <f t="shared" si="129"/>
        <v>148.02039619314644</v>
      </c>
      <c r="I791" s="30"/>
      <c r="J791" s="30"/>
      <c r="K791" s="30"/>
      <c r="L791" s="30"/>
      <c r="M791" s="31"/>
      <c r="N791" s="30"/>
      <c r="O791" s="30"/>
      <c r="P791" s="30"/>
      <c r="Q791" s="75"/>
      <c r="R791" s="18"/>
      <c r="S791" s="23"/>
      <c r="T791" s="18"/>
      <c r="U791" s="13"/>
      <c r="V791" s="13"/>
      <c r="W791" s="13"/>
      <c r="X791" s="13"/>
    </row>
    <row r="792" spans="1:24" ht="31.5" customHeight="1">
      <c r="A792" s="28"/>
      <c r="B792" s="58"/>
      <c r="C792" s="58">
        <v>4120</v>
      </c>
      <c r="D792" s="29" t="s">
        <v>402</v>
      </c>
      <c r="E792" s="30">
        <v>362.53</v>
      </c>
      <c r="F792" s="30">
        <v>0</v>
      </c>
      <c r="G792" s="30">
        <v>115.74</v>
      </c>
      <c r="H792" s="240">
        <v>0</v>
      </c>
      <c r="I792" s="30"/>
      <c r="J792" s="30"/>
      <c r="K792" s="30"/>
      <c r="L792" s="30"/>
      <c r="M792" s="31"/>
      <c r="N792" s="30"/>
      <c r="O792" s="30"/>
      <c r="P792" s="30"/>
      <c r="Q792" s="75"/>
      <c r="R792" s="18"/>
      <c r="S792" s="23"/>
      <c r="T792" s="18"/>
      <c r="U792" s="13"/>
      <c r="V792" s="13"/>
      <c r="W792" s="13"/>
      <c r="X792" s="13"/>
    </row>
    <row r="793" spans="1:24" ht="18" customHeight="1">
      <c r="A793" s="28"/>
      <c r="B793" s="58"/>
      <c r="C793" s="58">
        <v>4210</v>
      </c>
      <c r="D793" s="29" t="s">
        <v>32</v>
      </c>
      <c r="E793" s="30">
        <v>600</v>
      </c>
      <c r="F793" s="30">
        <v>68.849999999999994</v>
      </c>
      <c r="G793" s="30">
        <v>2000</v>
      </c>
      <c r="H793" s="240">
        <f t="shared" si="129"/>
        <v>2904.8656499636895</v>
      </c>
      <c r="I793" s="30"/>
      <c r="J793" s="30"/>
      <c r="K793" s="30"/>
      <c r="L793" s="30"/>
      <c r="M793" s="31"/>
      <c r="N793" s="30"/>
      <c r="O793" s="30"/>
      <c r="P793" s="30"/>
      <c r="Q793" s="75"/>
      <c r="R793" s="18"/>
      <c r="S793" s="23"/>
      <c r="T793" s="18"/>
      <c r="U793" s="13"/>
      <c r="V793" s="13"/>
      <c r="W793" s="13"/>
      <c r="X793" s="13"/>
    </row>
    <row r="794" spans="1:24" ht="18" customHeight="1">
      <c r="A794" s="28"/>
      <c r="B794" s="58"/>
      <c r="C794" s="58">
        <v>4260</v>
      </c>
      <c r="D794" s="32" t="s">
        <v>76</v>
      </c>
      <c r="E794" s="30">
        <v>5450</v>
      </c>
      <c r="F794" s="30">
        <v>5007.7</v>
      </c>
      <c r="G794" s="30">
        <v>6957.13</v>
      </c>
      <c r="H794" s="240">
        <f t="shared" si="129"/>
        <v>138.92864987918605</v>
      </c>
      <c r="I794" s="30"/>
      <c r="J794" s="30"/>
      <c r="K794" s="30"/>
      <c r="L794" s="30"/>
      <c r="M794" s="31"/>
      <c r="N794" s="30"/>
      <c r="O794" s="30"/>
      <c r="P794" s="30"/>
      <c r="Q794" s="75"/>
      <c r="R794" s="18"/>
      <c r="S794" s="23"/>
      <c r="T794" s="18"/>
      <c r="U794" s="13"/>
      <c r="V794" s="13"/>
      <c r="W794" s="13"/>
      <c r="X794" s="13"/>
    </row>
    <row r="795" spans="1:24" ht="18" customHeight="1">
      <c r="A795" s="28"/>
      <c r="B795" s="58"/>
      <c r="C795" s="58">
        <v>4270</v>
      </c>
      <c r="D795" s="32" t="s">
        <v>52</v>
      </c>
      <c r="E795" s="30">
        <v>2000</v>
      </c>
      <c r="F795" s="30">
        <v>0</v>
      </c>
      <c r="G795" s="30">
        <v>0</v>
      </c>
      <c r="H795" s="240">
        <v>0</v>
      </c>
      <c r="I795" s="30"/>
      <c r="J795" s="30"/>
      <c r="K795" s="30"/>
      <c r="L795" s="30"/>
      <c r="M795" s="31"/>
      <c r="N795" s="30"/>
      <c r="O795" s="30"/>
      <c r="P795" s="30"/>
      <c r="Q795" s="75"/>
      <c r="R795" s="18"/>
      <c r="S795" s="23"/>
      <c r="T795" s="18"/>
      <c r="U795" s="13"/>
      <c r="V795" s="13"/>
      <c r="W795" s="13"/>
      <c r="X795" s="13"/>
    </row>
    <row r="796" spans="1:24" ht="18" customHeight="1">
      <c r="A796" s="28"/>
      <c r="B796" s="58"/>
      <c r="C796" s="58">
        <v>4280</v>
      </c>
      <c r="D796" s="29" t="s">
        <v>119</v>
      </c>
      <c r="E796" s="30">
        <v>100</v>
      </c>
      <c r="F796" s="30">
        <v>0</v>
      </c>
      <c r="G796" s="30">
        <v>100</v>
      </c>
      <c r="H796" s="240">
        <v>0</v>
      </c>
      <c r="I796" s="30"/>
      <c r="J796" s="30"/>
      <c r="K796" s="30"/>
      <c r="L796" s="30"/>
      <c r="M796" s="31"/>
      <c r="N796" s="30"/>
      <c r="O796" s="30"/>
      <c r="P796" s="30"/>
      <c r="Q796" s="75"/>
      <c r="R796" s="18"/>
      <c r="S796" s="23"/>
      <c r="T796" s="18"/>
      <c r="U796" s="13"/>
      <c r="V796" s="13"/>
      <c r="W796" s="13"/>
      <c r="X796" s="13"/>
    </row>
    <row r="797" spans="1:24" ht="18" customHeight="1">
      <c r="A797" s="28"/>
      <c r="B797" s="58"/>
      <c r="C797" s="58">
        <v>4300</v>
      </c>
      <c r="D797" s="29" t="s">
        <v>16</v>
      </c>
      <c r="E797" s="30">
        <v>1560</v>
      </c>
      <c r="F797" s="30">
        <v>620.96</v>
      </c>
      <c r="G797" s="30">
        <v>2000</v>
      </c>
      <c r="H797" s="240">
        <f t="shared" si="129"/>
        <v>322.08193764493689</v>
      </c>
      <c r="I797" s="30"/>
      <c r="J797" s="30"/>
      <c r="K797" s="30"/>
      <c r="L797" s="30"/>
      <c r="M797" s="31"/>
      <c r="N797" s="30"/>
      <c r="O797" s="30"/>
      <c r="P797" s="30"/>
      <c r="Q797" s="75"/>
      <c r="R797" s="18"/>
      <c r="S797" s="23"/>
      <c r="T797" s="18"/>
      <c r="U797" s="13"/>
      <c r="V797" s="13"/>
      <c r="W797" s="13"/>
      <c r="X797" s="13"/>
    </row>
    <row r="798" spans="1:24" ht="29.25" customHeight="1">
      <c r="A798" s="28"/>
      <c r="B798" s="58"/>
      <c r="C798" s="58">
        <v>4360</v>
      </c>
      <c r="D798" s="29" t="s">
        <v>123</v>
      </c>
      <c r="E798" s="30">
        <v>375</v>
      </c>
      <c r="F798" s="30">
        <v>243.69</v>
      </c>
      <c r="G798" s="30">
        <v>735</v>
      </c>
      <c r="H798" s="240">
        <f t="shared" si="129"/>
        <v>301.61270466576389</v>
      </c>
      <c r="I798" s="30"/>
      <c r="J798" s="30"/>
      <c r="K798" s="30"/>
      <c r="L798" s="30"/>
      <c r="M798" s="31"/>
      <c r="N798" s="30"/>
      <c r="O798" s="30"/>
      <c r="P798" s="30"/>
      <c r="Q798" s="75"/>
      <c r="R798" s="18"/>
      <c r="S798" s="23"/>
      <c r="T798" s="18"/>
      <c r="U798" s="13"/>
      <c r="V798" s="13"/>
      <c r="W798" s="13"/>
      <c r="X798" s="13"/>
    </row>
    <row r="799" spans="1:24" ht="27.75" customHeight="1">
      <c r="A799" s="28"/>
      <c r="B799" s="58"/>
      <c r="C799" s="58">
        <v>4400</v>
      </c>
      <c r="D799" s="29" t="s">
        <v>134</v>
      </c>
      <c r="E799" s="30">
        <v>2783.4</v>
      </c>
      <c r="F799" s="30">
        <v>1925.55</v>
      </c>
      <c r="G799" s="30">
        <v>2783.4</v>
      </c>
      <c r="H799" s="240">
        <f t="shared" si="129"/>
        <v>144.55090753291267</v>
      </c>
      <c r="I799" s="30"/>
      <c r="J799" s="30"/>
      <c r="K799" s="30"/>
      <c r="L799" s="30"/>
      <c r="M799" s="31"/>
      <c r="N799" s="30"/>
      <c r="O799" s="30"/>
      <c r="P799" s="30"/>
      <c r="Q799" s="75"/>
      <c r="R799" s="18"/>
      <c r="S799" s="23"/>
      <c r="T799" s="18"/>
      <c r="U799" s="13"/>
      <c r="V799" s="13"/>
      <c r="W799" s="13"/>
      <c r="X799" s="13"/>
    </row>
    <row r="800" spans="1:24" ht="18" customHeight="1">
      <c r="A800" s="28"/>
      <c r="B800" s="58"/>
      <c r="C800" s="58">
        <v>4410</v>
      </c>
      <c r="D800" s="29" t="s">
        <v>108</v>
      </c>
      <c r="E800" s="30">
        <v>10</v>
      </c>
      <c r="F800" s="30">
        <v>0</v>
      </c>
      <c r="G800" s="30">
        <v>10</v>
      </c>
      <c r="H800" s="240">
        <v>0</v>
      </c>
      <c r="I800" s="30"/>
      <c r="J800" s="30"/>
      <c r="K800" s="30"/>
      <c r="L800" s="30"/>
      <c r="M800" s="31"/>
      <c r="N800" s="30"/>
      <c r="O800" s="30"/>
      <c r="P800" s="30"/>
      <c r="Q800" s="75"/>
      <c r="R800" s="18"/>
      <c r="S800" s="23"/>
      <c r="T800" s="18"/>
      <c r="U800" s="13"/>
      <c r="V800" s="13"/>
      <c r="W800" s="13"/>
      <c r="X800" s="13"/>
    </row>
    <row r="801" spans="1:24" ht="25.9" customHeight="1">
      <c r="A801" s="28"/>
      <c r="B801" s="58"/>
      <c r="C801" s="58">
        <v>4440</v>
      </c>
      <c r="D801" s="29" t="s">
        <v>125</v>
      </c>
      <c r="E801" s="30">
        <v>1808.64</v>
      </c>
      <c r="F801" s="30">
        <v>1550.26</v>
      </c>
      <c r="G801" s="30">
        <v>1940.13</v>
      </c>
      <c r="H801" s="240">
        <f t="shared" si="129"/>
        <v>125.14868473675385</v>
      </c>
      <c r="I801" s="30"/>
      <c r="J801" s="30"/>
      <c r="K801" s="30"/>
      <c r="L801" s="30"/>
      <c r="M801" s="31"/>
      <c r="N801" s="30"/>
      <c r="O801" s="30"/>
      <c r="P801" s="30"/>
      <c r="Q801" s="75"/>
      <c r="R801" s="18"/>
      <c r="S801" s="23"/>
      <c r="T801" s="18"/>
      <c r="U801" s="13"/>
      <c r="V801" s="13"/>
      <c r="W801" s="13"/>
      <c r="X801" s="13"/>
    </row>
    <row r="802" spans="1:24" ht="27.75" customHeight="1">
      <c r="A802" s="28"/>
      <c r="B802" s="58"/>
      <c r="C802" s="58">
        <v>4520</v>
      </c>
      <c r="D802" s="29" t="s">
        <v>268</v>
      </c>
      <c r="E802" s="30">
        <v>198</v>
      </c>
      <c r="F802" s="30">
        <v>159</v>
      </c>
      <c r="G802" s="30">
        <v>216</v>
      </c>
      <c r="H802" s="240">
        <f t="shared" si="129"/>
        <v>135.84905660377359</v>
      </c>
      <c r="I802" s="30"/>
      <c r="J802" s="30"/>
      <c r="K802" s="30"/>
      <c r="L802" s="30"/>
      <c r="M802" s="31"/>
      <c r="N802" s="30"/>
      <c r="O802" s="30"/>
      <c r="P802" s="30"/>
      <c r="Q802" s="75"/>
      <c r="R802" s="18"/>
      <c r="S802" s="23"/>
      <c r="T802" s="18"/>
      <c r="U802" s="13"/>
      <c r="V802" s="13"/>
      <c r="W802" s="13"/>
      <c r="X802" s="13"/>
    </row>
    <row r="803" spans="1:24" ht="27" customHeight="1">
      <c r="A803" s="28"/>
      <c r="B803" s="58"/>
      <c r="C803" s="58">
        <v>4700</v>
      </c>
      <c r="D803" s="29" t="s">
        <v>112</v>
      </c>
      <c r="E803" s="30">
        <v>10</v>
      </c>
      <c r="F803" s="30">
        <v>0</v>
      </c>
      <c r="G803" s="30">
        <v>10</v>
      </c>
      <c r="H803" s="240">
        <v>0</v>
      </c>
      <c r="I803" s="30"/>
      <c r="J803" s="30"/>
      <c r="K803" s="30"/>
      <c r="L803" s="30"/>
      <c r="M803" s="31"/>
      <c r="N803" s="30"/>
      <c r="O803" s="30"/>
      <c r="P803" s="30"/>
      <c r="Q803" s="75"/>
      <c r="R803" s="18"/>
      <c r="S803" s="23"/>
      <c r="T803" s="18"/>
      <c r="U803" s="13"/>
      <c r="V803" s="13"/>
      <c r="W803" s="13"/>
      <c r="X803" s="13"/>
    </row>
    <row r="804" spans="1:24" ht="27" customHeight="1">
      <c r="A804" s="28"/>
      <c r="B804" s="58"/>
      <c r="C804" s="58">
        <v>4710</v>
      </c>
      <c r="D804" s="29" t="s">
        <v>393</v>
      </c>
      <c r="E804" s="30">
        <v>656.32</v>
      </c>
      <c r="F804" s="30">
        <v>0</v>
      </c>
      <c r="G804" s="30">
        <v>946.73</v>
      </c>
      <c r="H804" s="240">
        <v>0</v>
      </c>
      <c r="I804" s="30"/>
      <c r="J804" s="30"/>
      <c r="K804" s="30"/>
      <c r="L804" s="30"/>
      <c r="M804" s="31"/>
      <c r="N804" s="30"/>
      <c r="O804" s="30"/>
      <c r="P804" s="30"/>
      <c r="Q804" s="75"/>
      <c r="R804" s="18"/>
      <c r="S804" s="23"/>
      <c r="T804" s="18"/>
      <c r="U804" s="13"/>
      <c r="V804" s="13"/>
      <c r="W804" s="13"/>
      <c r="X804" s="13"/>
    </row>
    <row r="805" spans="1:24" ht="25.5" customHeight="1">
      <c r="A805" s="28"/>
      <c r="B805" s="85">
        <v>85205</v>
      </c>
      <c r="C805" s="208"/>
      <c r="D805" s="25" t="s">
        <v>248</v>
      </c>
      <c r="E805" s="26">
        <f>SUM(E810:E818)</f>
        <v>14147.32</v>
      </c>
      <c r="F805" s="26">
        <f t="shared" ref="F805:G805" si="130">SUM(F810:F818)</f>
        <v>3237.69</v>
      </c>
      <c r="G805" s="26">
        <f t="shared" si="130"/>
        <v>17400</v>
      </c>
      <c r="H805" s="26">
        <f t="shared" si="123"/>
        <v>537.42019773356924</v>
      </c>
      <c r="I805" s="26">
        <f>I808+I809+I816+I817+I818+I806+I819+I807</f>
        <v>11750</v>
      </c>
      <c r="J805" s="26">
        <f>J808+J809+J816+J817+J818+J806+J819+J807</f>
        <v>0</v>
      </c>
      <c r="K805" s="26">
        <f>K808+K809+K816+K817+K818+K806+K819+K807</f>
        <v>0</v>
      </c>
      <c r="L805" s="26">
        <f>L808+L809+L816+L817+L818+L806+L819+L807</f>
        <v>0</v>
      </c>
      <c r="M805" s="92">
        <f>M808+M809+M816+M817+M818+M806+M819</f>
        <v>12634</v>
      </c>
      <c r="N805" s="92">
        <f>N808+N809+N816+N817+N818+N806+N819</f>
        <v>24000</v>
      </c>
      <c r="O805" s="27">
        <f t="shared" si="120"/>
        <v>189.9635903118569</v>
      </c>
      <c r="P805" s="92">
        <f>P808+P809+P816+P817+P818+P806</f>
        <v>0</v>
      </c>
      <c r="Q805" s="92"/>
      <c r="R805" s="18"/>
      <c r="S805" s="23"/>
      <c r="T805" s="18"/>
      <c r="U805" s="13"/>
      <c r="V805" s="13"/>
      <c r="W805" s="13"/>
      <c r="X805" s="13"/>
    </row>
    <row r="806" spans="1:24" ht="27.6" hidden="1" customHeight="1">
      <c r="A806" s="72"/>
      <c r="B806" s="64"/>
      <c r="C806" s="69" t="s">
        <v>115</v>
      </c>
      <c r="D806" s="32" t="s">
        <v>116</v>
      </c>
      <c r="E806" s="33"/>
      <c r="F806" s="33"/>
      <c r="G806" s="33"/>
      <c r="H806" s="33" t="e">
        <f t="shared" si="123"/>
        <v>#DIV/0!</v>
      </c>
      <c r="I806" s="33">
        <v>0</v>
      </c>
      <c r="J806" s="33">
        <v>0</v>
      </c>
      <c r="K806" s="33">
        <v>0</v>
      </c>
      <c r="L806" s="30">
        <v>0</v>
      </c>
      <c r="M806" s="31">
        <v>0</v>
      </c>
      <c r="N806" s="30">
        <v>1900</v>
      </c>
      <c r="O806" s="30">
        <v>0</v>
      </c>
      <c r="P806" s="30">
        <v>0</v>
      </c>
      <c r="Q806" s="30"/>
      <c r="R806" s="18"/>
      <c r="S806" s="23"/>
      <c r="T806" s="18"/>
      <c r="U806" s="13"/>
      <c r="V806" s="13"/>
      <c r="W806" s="13"/>
      <c r="X806" s="13"/>
    </row>
    <row r="807" spans="1:24" ht="21" hidden="1" customHeight="1">
      <c r="A807" s="72"/>
      <c r="B807" s="64"/>
      <c r="C807" s="69" t="s">
        <v>25</v>
      </c>
      <c r="D807" s="32" t="s">
        <v>26</v>
      </c>
      <c r="E807" s="33"/>
      <c r="F807" s="33"/>
      <c r="G807" s="33"/>
      <c r="H807" s="33" t="e">
        <f t="shared" si="123"/>
        <v>#DIV/0!</v>
      </c>
      <c r="I807" s="33">
        <v>0</v>
      </c>
      <c r="J807" s="33">
        <v>0</v>
      </c>
      <c r="K807" s="33">
        <v>0</v>
      </c>
      <c r="L807" s="33">
        <v>0</v>
      </c>
      <c r="M807" s="31">
        <v>3366</v>
      </c>
      <c r="N807" s="30">
        <v>0</v>
      </c>
      <c r="O807" s="30">
        <f t="shared" si="120"/>
        <v>0</v>
      </c>
      <c r="P807" s="30">
        <v>0</v>
      </c>
      <c r="Q807" s="30"/>
      <c r="R807" s="18"/>
      <c r="S807" s="23"/>
      <c r="T807" s="18"/>
      <c r="U807" s="13"/>
      <c r="V807" s="13"/>
      <c r="W807" s="13"/>
      <c r="X807" s="13"/>
    </row>
    <row r="808" spans="1:24" ht="18" hidden="1" customHeight="1">
      <c r="A808" s="28"/>
      <c r="B808" s="58"/>
      <c r="C808" s="69" t="s">
        <v>27</v>
      </c>
      <c r="D808" s="32" t="s">
        <v>28</v>
      </c>
      <c r="E808" s="33"/>
      <c r="F808" s="33"/>
      <c r="G808" s="33"/>
      <c r="H808" s="33" t="e">
        <f t="shared" si="123"/>
        <v>#DIV/0!</v>
      </c>
      <c r="I808" s="33">
        <v>0</v>
      </c>
      <c r="J808" s="33">
        <v>0</v>
      </c>
      <c r="K808" s="30">
        <v>0</v>
      </c>
      <c r="L808" s="30">
        <v>0</v>
      </c>
      <c r="M808" s="31">
        <v>584.21</v>
      </c>
      <c r="N808" s="30">
        <v>0</v>
      </c>
      <c r="O808" s="30">
        <f t="shared" si="120"/>
        <v>0</v>
      </c>
      <c r="P808" s="30">
        <v>0</v>
      </c>
      <c r="Q808" s="30"/>
      <c r="R808" s="18"/>
      <c r="S808" s="23"/>
      <c r="T808" s="18"/>
      <c r="U808" s="13"/>
      <c r="V808" s="13"/>
      <c r="W808" s="13"/>
      <c r="X808" s="13"/>
    </row>
    <row r="809" spans="1:24" ht="17.25" hidden="1" customHeight="1">
      <c r="A809" s="28"/>
      <c r="B809" s="58"/>
      <c r="C809" s="69" t="s">
        <v>29</v>
      </c>
      <c r="D809" s="32" t="s">
        <v>30</v>
      </c>
      <c r="E809" s="33"/>
      <c r="F809" s="33"/>
      <c r="G809" s="33"/>
      <c r="H809" s="33" t="e">
        <f t="shared" si="123"/>
        <v>#DIV/0!</v>
      </c>
      <c r="I809" s="33">
        <v>0</v>
      </c>
      <c r="J809" s="33">
        <v>0</v>
      </c>
      <c r="K809" s="30">
        <v>0</v>
      </c>
      <c r="L809" s="30">
        <v>0</v>
      </c>
      <c r="M809" s="31">
        <v>49.79</v>
      </c>
      <c r="N809" s="30">
        <v>0</v>
      </c>
      <c r="O809" s="30">
        <f t="shared" si="120"/>
        <v>0</v>
      </c>
      <c r="P809" s="30">
        <v>0</v>
      </c>
      <c r="Q809" s="30"/>
      <c r="R809" s="18"/>
      <c r="S809" s="23"/>
      <c r="T809" s="18"/>
      <c r="U809" s="13"/>
      <c r="V809" s="13"/>
      <c r="W809" s="13"/>
      <c r="X809" s="13"/>
    </row>
    <row r="810" spans="1:24" ht="17.25" customHeight="1">
      <c r="A810" s="28"/>
      <c r="B810" s="58"/>
      <c r="C810" s="69">
        <v>3020</v>
      </c>
      <c r="D810" s="29" t="s">
        <v>116</v>
      </c>
      <c r="E810" s="33">
        <v>400</v>
      </c>
      <c r="F810" s="33">
        <v>0</v>
      </c>
      <c r="G810" s="33">
        <v>400</v>
      </c>
      <c r="H810" s="33">
        <v>0</v>
      </c>
      <c r="I810" s="33"/>
      <c r="J810" s="33"/>
      <c r="K810" s="30"/>
      <c r="L810" s="30"/>
      <c r="M810" s="31"/>
      <c r="N810" s="30"/>
      <c r="O810" s="30"/>
      <c r="P810" s="30"/>
      <c r="Q810" s="30"/>
      <c r="R810" s="18"/>
      <c r="S810" s="23"/>
      <c r="T810" s="18"/>
      <c r="U810" s="13"/>
      <c r="V810" s="13"/>
      <c r="W810" s="13"/>
      <c r="X810" s="13"/>
    </row>
    <row r="811" spans="1:24" ht="17.25" customHeight="1">
      <c r="A811" s="28"/>
      <c r="B811" s="58"/>
      <c r="C811" s="69">
        <v>3030</v>
      </c>
      <c r="D811" s="29" t="s">
        <v>104</v>
      </c>
      <c r="E811" s="33">
        <v>1000</v>
      </c>
      <c r="F811" s="33">
        <v>0</v>
      </c>
      <c r="G811" s="33">
        <v>1000</v>
      </c>
      <c r="H811" s="33">
        <v>0</v>
      </c>
      <c r="I811" s="33"/>
      <c r="J811" s="33"/>
      <c r="K811" s="30"/>
      <c r="L811" s="30"/>
      <c r="M811" s="31"/>
      <c r="N811" s="30"/>
      <c r="O811" s="30"/>
      <c r="P811" s="30"/>
      <c r="Q811" s="30"/>
      <c r="R811" s="18"/>
      <c r="S811" s="23"/>
      <c r="T811" s="18"/>
      <c r="U811" s="13"/>
      <c r="V811" s="13"/>
      <c r="W811" s="13"/>
      <c r="X811" s="13"/>
    </row>
    <row r="812" spans="1:24" ht="17.25" customHeight="1">
      <c r="A812" s="28"/>
      <c r="B812" s="58"/>
      <c r="C812" s="69">
        <v>4010</v>
      </c>
      <c r="D812" s="32" t="s">
        <v>26</v>
      </c>
      <c r="E812" s="33">
        <v>0</v>
      </c>
      <c r="F812" s="33">
        <v>0</v>
      </c>
      <c r="G812" s="33">
        <v>0</v>
      </c>
      <c r="H812" s="33">
        <v>0</v>
      </c>
      <c r="I812" s="33"/>
      <c r="J812" s="33"/>
      <c r="K812" s="30"/>
      <c r="L812" s="30"/>
      <c r="M812" s="31"/>
      <c r="N812" s="30"/>
      <c r="O812" s="30"/>
      <c r="P812" s="30"/>
      <c r="Q812" s="30"/>
      <c r="R812" s="18"/>
      <c r="S812" s="23"/>
      <c r="T812" s="18"/>
      <c r="U812" s="13"/>
      <c r="V812" s="13"/>
      <c r="W812" s="13"/>
      <c r="X812" s="13"/>
    </row>
    <row r="813" spans="1:24" ht="17.25" customHeight="1">
      <c r="A813" s="28"/>
      <c r="B813" s="58"/>
      <c r="C813" s="69">
        <v>4040</v>
      </c>
      <c r="D813" s="32" t="s">
        <v>100</v>
      </c>
      <c r="E813" s="33">
        <v>206.67</v>
      </c>
      <c r="F813" s="33">
        <v>177.37</v>
      </c>
      <c r="G813" s="33">
        <v>0</v>
      </c>
      <c r="H813" s="33">
        <v>0</v>
      </c>
      <c r="I813" s="33"/>
      <c r="J813" s="33"/>
      <c r="K813" s="30"/>
      <c r="L813" s="30"/>
      <c r="M813" s="31"/>
      <c r="N813" s="30"/>
      <c r="O813" s="30"/>
      <c r="P813" s="30"/>
      <c r="Q813" s="30"/>
      <c r="R813" s="18"/>
      <c r="S813" s="23"/>
      <c r="T813" s="18"/>
      <c r="U813" s="13"/>
      <c r="V813" s="13"/>
      <c r="W813" s="13"/>
      <c r="X813" s="13"/>
    </row>
    <row r="814" spans="1:24" ht="17.25" customHeight="1">
      <c r="A814" s="28"/>
      <c r="B814" s="58"/>
      <c r="C814" s="69">
        <v>4110</v>
      </c>
      <c r="D814" s="32" t="s">
        <v>28</v>
      </c>
      <c r="E814" s="33">
        <v>35.590000000000003</v>
      </c>
      <c r="F814" s="33">
        <v>30.67</v>
      </c>
      <c r="G814" s="33">
        <v>0</v>
      </c>
      <c r="H814" s="33">
        <v>0</v>
      </c>
      <c r="I814" s="33"/>
      <c r="J814" s="33"/>
      <c r="K814" s="30"/>
      <c r="L814" s="30"/>
      <c r="M814" s="31"/>
      <c r="N814" s="30"/>
      <c r="O814" s="30"/>
      <c r="P814" s="30"/>
      <c r="Q814" s="30"/>
      <c r="R814" s="18"/>
      <c r="S814" s="23"/>
      <c r="T814" s="18"/>
      <c r="U814" s="13"/>
      <c r="V814" s="13"/>
      <c r="W814" s="13"/>
      <c r="X814" s="13"/>
    </row>
    <row r="815" spans="1:24" ht="30" customHeight="1">
      <c r="A815" s="28"/>
      <c r="B815" s="58"/>
      <c r="C815" s="69">
        <v>4120</v>
      </c>
      <c r="D815" s="29" t="s">
        <v>402</v>
      </c>
      <c r="E815" s="33">
        <v>5.0599999999999996</v>
      </c>
      <c r="F815" s="33">
        <v>3.75</v>
      </c>
      <c r="G815" s="33">
        <v>0</v>
      </c>
      <c r="H815" s="33">
        <v>0</v>
      </c>
      <c r="I815" s="33"/>
      <c r="J815" s="33"/>
      <c r="K815" s="30"/>
      <c r="L815" s="30"/>
      <c r="M815" s="31"/>
      <c r="N815" s="30"/>
      <c r="O815" s="30"/>
      <c r="P815" s="30"/>
      <c r="Q815" s="30"/>
      <c r="R815" s="18"/>
      <c r="S815" s="23"/>
      <c r="T815" s="18"/>
      <c r="U815" s="13"/>
      <c r="V815" s="13"/>
      <c r="W815" s="13"/>
      <c r="X815" s="13"/>
    </row>
    <row r="816" spans="1:24" ht="16.5" customHeight="1">
      <c r="A816" s="28"/>
      <c r="B816" s="58"/>
      <c r="C816" s="58">
        <v>4210</v>
      </c>
      <c r="D816" s="29" t="s">
        <v>32</v>
      </c>
      <c r="E816" s="33">
        <v>3500</v>
      </c>
      <c r="F816" s="33">
        <v>124.53</v>
      </c>
      <c r="G816" s="33">
        <v>6000</v>
      </c>
      <c r="H816" s="33">
        <f t="shared" ref="H816:H818" si="131">G816/F816*100</f>
        <v>4818.1161165984104</v>
      </c>
      <c r="I816" s="33">
        <v>700</v>
      </c>
      <c r="J816" s="33">
        <v>0</v>
      </c>
      <c r="K816" s="30"/>
      <c r="L816" s="30">
        <v>0</v>
      </c>
      <c r="M816" s="31">
        <v>3420</v>
      </c>
      <c r="N816" s="30">
        <v>0</v>
      </c>
      <c r="O816" s="30">
        <f t="shared" si="120"/>
        <v>0</v>
      </c>
      <c r="P816" s="30">
        <v>0</v>
      </c>
      <c r="Q816" s="30"/>
      <c r="R816" s="18"/>
      <c r="S816" s="23"/>
      <c r="T816" s="18"/>
      <c r="U816" s="13"/>
      <c r="V816" s="13"/>
      <c r="W816" s="13"/>
      <c r="X816" s="13"/>
    </row>
    <row r="817" spans="1:24" ht="17.25" customHeight="1">
      <c r="A817" s="28"/>
      <c r="B817" s="58"/>
      <c r="C817" s="58">
        <v>4300</v>
      </c>
      <c r="D817" s="29" t="s">
        <v>16</v>
      </c>
      <c r="E817" s="30">
        <v>8000</v>
      </c>
      <c r="F817" s="30">
        <v>2541.37</v>
      </c>
      <c r="G817" s="30">
        <v>8000</v>
      </c>
      <c r="H817" s="33">
        <f t="shared" si="131"/>
        <v>314.79084116047648</v>
      </c>
      <c r="I817" s="30">
        <v>300</v>
      </c>
      <c r="J817" s="30">
        <v>0</v>
      </c>
      <c r="K817" s="30"/>
      <c r="L817" s="30">
        <v>0</v>
      </c>
      <c r="M817" s="31">
        <v>3780</v>
      </c>
      <c r="N817" s="30">
        <v>200</v>
      </c>
      <c r="O817" s="30">
        <f t="shared" si="120"/>
        <v>5.2910052910052912</v>
      </c>
      <c r="P817" s="30">
        <v>0</v>
      </c>
      <c r="Q817" s="30"/>
      <c r="R817" s="18"/>
      <c r="S817" s="23"/>
      <c r="T817" s="18"/>
      <c r="U817" s="13"/>
      <c r="V817" s="13"/>
      <c r="W817" s="13"/>
      <c r="X817" s="13"/>
    </row>
    <row r="818" spans="1:24" ht="26.45" customHeight="1">
      <c r="A818" s="28"/>
      <c r="B818" s="58"/>
      <c r="C818" s="58">
        <v>4700</v>
      </c>
      <c r="D818" s="29" t="s">
        <v>112</v>
      </c>
      <c r="E818" s="30">
        <v>1000</v>
      </c>
      <c r="F818" s="30">
        <v>360</v>
      </c>
      <c r="G818" s="30">
        <v>2000</v>
      </c>
      <c r="H818" s="33">
        <f t="shared" si="131"/>
        <v>555.55555555555554</v>
      </c>
      <c r="I818" s="30">
        <v>10750</v>
      </c>
      <c r="J818" s="30">
        <v>0</v>
      </c>
      <c r="K818" s="30"/>
      <c r="L818" s="30">
        <v>0</v>
      </c>
      <c r="M818" s="31">
        <v>4800</v>
      </c>
      <c r="N818" s="30">
        <v>21900</v>
      </c>
      <c r="O818" s="30">
        <f t="shared" si="120"/>
        <v>456.25</v>
      </c>
      <c r="P818" s="30">
        <v>0</v>
      </c>
      <c r="Q818" s="30"/>
      <c r="R818" s="18"/>
      <c r="S818" s="23"/>
      <c r="T818" s="18"/>
      <c r="U818" s="13"/>
      <c r="V818" s="13"/>
      <c r="W818" s="13"/>
      <c r="X818" s="13"/>
    </row>
    <row r="819" spans="1:24" ht="17.25" hidden="1" customHeight="1">
      <c r="A819" s="28"/>
      <c r="B819" s="58"/>
      <c r="C819" s="69" t="s">
        <v>33</v>
      </c>
      <c r="D819" s="32" t="s">
        <v>34</v>
      </c>
      <c r="E819" s="33">
        <v>0</v>
      </c>
      <c r="F819" s="33">
        <v>0</v>
      </c>
      <c r="G819" s="33">
        <v>0</v>
      </c>
      <c r="H819" s="33" t="e">
        <f t="shared" si="123"/>
        <v>#DIV/0!</v>
      </c>
      <c r="I819" s="33">
        <v>0</v>
      </c>
      <c r="J819" s="33">
        <v>0</v>
      </c>
      <c r="K819" s="30">
        <v>0</v>
      </c>
      <c r="L819" s="30">
        <v>0</v>
      </c>
      <c r="M819" s="31">
        <v>0</v>
      </c>
      <c r="N819" s="30">
        <v>0</v>
      </c>
      <c r="O819" s="30">
        <v>0</v>
      </c>
      <c r="P819" s="30">
        <v>0</v>
      </c>
      <c r="Q819" s="30"/>
      <c r="R819" s="18"/>
      <c r="S819" s="23"/>
      <c r="T819" s="18"/>
      <c r="U819" s="13"/>
      <c r="V819" s="13"/>
      <c r="W819" s="13"/>
      <c r="X819" s="13"/>
    </row>
    <row r="820" spans="1:24" ht="25.5" hidden="1" customHeight="1">
      <c r="A820" s="28"/>
      <c r="B820" s="127">
        <v>85206</v>
      </c>
      <c r="C820" s="210"/>
      <c r="D820" s="38" t="s">
        <v>249</v>
      </c>
      <c r="E820" s="27">
        <f>E822+E824+E826+E823+E821+E825+E827+E828</f>
        <v>0</v>
      </c>
      <c r="F820" s="27">
        <f>F822+F824+F826+F823+F821+F825+F827+F828</f>
        <v>0</v>
      </c>
      <c r="G820" s="27">
        <f>G822+G824+G826+G823+G821+G825+G827+G828</f>
        <v>0</v>
      </c>
      <c r="H820" s="27" t="e">
        <f t="shared" si="123"/>
        <v>#DIV/0!</v>
      </c>
      <c r="I820" s="27">
        <f>I822+I824+I826+I823+I821+I825+I827+I828</f>
        <v>0</v>
      </c>
      <c r="J820" s="27">
        <f>J822+J824+J826+J823+J821+J825+J827+J828</f>
        <v>0</v>
      </c>
      <c r="K820" s="27">
        <f>K822+K824+K826+K823+K821+K825+K827+K828</f>
        <v>0</v>
      </c>
      <c r="L820" s="27">
        <f>L822+L824+L826+L823+L821+L825+L827+L828</f>
        <v>0</v>
      </c>
      <c r="M820" s="27">
        <f>M822+M824+M826+M823+M821</f>
        <v>105124</v>
      </c>
      <c r="N820" s="27">
        <f>N822+N824+N826+N823+N821</f>
        <v>74970</v>
      </c>
      <c r="O820" s="27">
        <f t="shared" si="120"/>
        <v>71.31577946044672</v>
      </c>
      <c r="P820" s="27">
        <f>P822+P824+P826+P823</f>
        <v>0</v>
      </c>
      <c r="Q820" s="27"/>
      <c r="R820" s="18"/>
      <c r="S820" s="23"/>
      <c r="T820" s="18"/>
      <c r="U820" s="13"/>
      <c r="V820" s="13"/>
      <c r="W820" s="13"/>
      <c r="X820" s="13"/>
    </row>
    <row r="821" spans="1:24" ht="18.75" hidden="1" customHeight="1">
      <c r="A821" s="28"/>
      <c r="B821" s="64"/>
      <c r="C821" s="69" t="s">
        <v>25</v>
      </c>
      <c r="D821" s="32" t="s">
        <v>26</v>
      </c>
      <c r="E821" s="33">
        <v>0</v>
      </c>
      <c r="F821" s="33">
        <v>0</v>
      </c>
      <c r="G821" s="33">
        <v>0</v>
      </c>
      <c r="H821" s="33" t="e">
        <f t="shared" si="123"/>
        <v>#DIV/0!</v>
      </c>
      <c r="I821" s="33">
        <v>0</v>
      </c>
      <c r="J821" s="33">
        <v>0</v>
      </c>
      <c r="K821" s="33">
        <v>0</v>
      </c>
      <c r="L821" s="33">
        <v>0</v>
      </c>
      <c r="M821" s="31">
        <v>0</v>
      </c>
      <c r="N821" s="30">
        <v>60000</v>
      </c>
      <c r="O821" s="30">
        <v>0</v>
      </c>
      <c r="P821" s="30">
        <v>0</v>
      </c>
      <c r="Q821" s="30"/>
      <c r="R821" s="18"/>
      <c r="S821" s="23"/>
      <c r="T821" s="18"/>
      <c r="U821" s="13"/>
      <c r="V821" s="13"/>
      <c r="W821" s="13"/>
      <c r="X821" s="13"/>
    </row>
    <row r="822" spans="1:24" ht="16.5" hidden="1" customHeight="1">
      <c r="A822" s="28"/>
      <c r="B822" s="58"/>
      <c r="C822" s="58" t="s">
        <v>27</v>
      </c>
      <c r="D822" s="29" t="s">
        <v>28</v>
      </c>
      <c r="E822" s="30">
        <v>0</v>
      </c>
      <c r="F822" s="30">
        <v>0</v>
      </c>
      <c r="G822" s="30">
        <v>0</v>
      </c>
      <c r="H822" s="30" t="e">
        <f t="shared" si="123"/>
        <v>#DIV/0!</v>
      </c>
      <c r="I822" s="30">
        <v>0</v>
      </c>
      <c r="J822" s="30">
        <v>0</v>
      </c>
      <c r="K822" s="30">
        <v>0</v>
      </c>
      <c r="L822" s="30">
        <v>0</v>
      </c>
      <c r="M822" s="31">
        <v>15250</v>
      </c>
      <c r="N822" s="30">
        <v>10500</v>
      </c>
      <c r="O822" s="30">
        <f t="shared" si="120"/>
        <v>68.852459016393439</v>
      </c>
      <c r="P822" s="30">
        <v>0</v>
      </c>
      <c r="Q822" s="30"/>
      <c r="R822" s="18"/>
      <c r="S822" s="23"/>
      <c r="T822" s="18"/>
      <c r="U822" s="13"/>
      <c r="V822" s="13"/>
      <c r="W822" s="13"/>
      <c r="X822" s="13"/>
    </row>
    <row r="823" spans="1:24" ht="16.5" hidden="1" customHeight="1">
      <c r="A823" s="28"/>
      <c r="B823" s="58"/>
      <c r="C823" s="58" t="s">
        <v>29</v>
      </c>
      <c r="D823" s="29" t="s">
        <v>30</v>
      </c>
      <c r="E823" s="30">
        <v>0</v>
      </c>
      <c r="F823" s="30">
        <v>0</v>
      </c>
      <c r="G823" s="30">
        <v>0</v>
      </c>
      <c r="H823" s="30" t="e">
        <f t="shared" si="123"/>
        <v>#DIV/0!</v>
      </c>
      <c r="I823" s="30">
        <v>0</v>
      </c>
      <c r="J823" s="30">
        <v>0</v>
      </c>
      <c r="K823" s="30">
        <v>0</v>
      </c>
      <c r="L823" s="30">
        <v>0</v>
      </c>
      <c r="M823" s="31">
        <v>2148</v>
      </c>
      <c r="N823" s="30">
        <v>1470</v>
      </c>
      <c r="O823" s="30">
        <f t="shared" si="120"/>
        <v>68.435754189944134</v>
      </c>
      <c r="P823" s="30">
        <v>0</v>
      </c>
      <c r="Q823" s="30"/>
      <c r="R823" s="18"/>
      <c r="S823" s="23"/>
      <c r="T823" s="18"/>
      <c r="U823" s="13"/>
      <c r="V823" s="13"/>
      <c r="W823" s="13"/>
      <c r="X823" s="13"/>
    </row>
    <row r="824" spans="1:24" ht="16.5" hidden="1" customHeight="1">
      <c r="A824" s="28"/>
      <c r="B824" s="58"/>
      <c r="C824" s="69" t="s">
        <v>69</v>
      </c>
      <c r="D824" s="32" t="s">
        <v>70</v>
      </c>
      <c r="E824" s="30">
        <v>0</v>
      </c>
      <c r="F824" s="30">
        <v>0</v>
      </c>
      <c r="G824" s="30">
        <v>0</v>
      </c>
      <c r="H824" s="30" t="e">
        <f t="shared" si="123"/>
        <v>#DIV/0!</v>
      </c>
      <c r="I824" s="30">
        <v>0</v>
      </c>
      <c r="J824" s="30">
        <v>0</v>
      </c>
      <c r="K824" s="30">
        <v>0</v>
      </c>
      <c r="L824" s="30">
        <v>0</v>
      </c>
      <c r="M824" s="31">
        <v>87726</v>
      </c>
      <c r="N824" s="30">
        <v>0</v>
      </c>
      <c r="O824" s="30">
        <f t="shared" si="120"/>
        <v>0</v>
      </c>
      <c r="P824" s="30">
        <v>0</v>
      </c>
      <c r="Q824" s="30"/>
      <c r="R824" s="18"/>
      <c r="S824" s="23"/>
      <c r="T824" s="18"/>
      <c r="U824" s="13"/>
      <c r="V824" s="13"/>
      <c r="W824" s="13"/>
      <c r="X824" s="13"/>
    </row>
    <row r="825" spans="1:24" ht="16.5" hidden="1" customHeight="1">
      <c r="A825" s="28"/>
      <c r="B825" s="58"/>
      <c r="C825" s="58" t="s">
        <v>31</v>
      </c>
      <c r="D825" s="29" t="s">
        <v>32</v>
      </c>
      <c r="E825" s="30">
        <v>0</v>
      </c>
      <c r="F825" s="30">
        <v>0</v>
      </c>
      <c r="G825" s="30">
        <v>0</v>
      </c>
      <c r="H825" s="30" t="e">
        <f t="shared" si="123"/>
        <v>#DIV/0!</v>
      </c>
      <c r="I825" s="30">
        <v>0</v>
      </c>
      <c r="J825" s="30">
        <v>0</v>
      </c>
      <c r="K825" s="30">
        <v>0</v>
      </c>
      <c r="L825" s="30">
        <v>0</v>
      </c>
      <c r="M825" s="31"/>
      <c r="N825" s="30"/>
      <c r="O825" s="30"/>
      <c r="P825" s="30">
        <v>0</v>
      </c>
      <c r="Q825" s="30"/>
      <c r="R825" s="18"/>
      <c r="S825" s="23"/>
      <c r="T825" s="18"/>
      <c r="U825" s="13"/>
      <c r="V825" s="13"/>
      <c r="W825" s="13"/>
      <c r="X825" s="13"/>
    </row>
    <row r="826" spans="1:24" ht="16.5" hidden="1" customHeight="1">
      <c r="A826" s="28"/>
      <c r="B826" s="58"/>
      <c r="C826" s="58" t="s">
        <v>107</v>
      </c>
      <c r="D826" s="29" t="s">
        <v>108</v>
      </c>
      <c r="E826" s="30">
        <v>0</v>
      </c>
      <c r="F826" s="30">
        <v>0</v>
      </c>
      <c r="G826" s="30">
        <v>0</v>
      </c>
      <c r="H826" s="30" t="e">
        <f t="shared" si="123"/>
        <v>#DIV/0!</v>
      </c>
      <c r="I826" s="30">
        <v>0</v>
      </c>
      <c r="J826" s="30">
        <v>0</v>
      </c>
      <c r="K826" s="30">
        <v>0</v>
      </c>
      <c r="L826" s="30">
        <v>0</v>
      </c>
      <c r="M826" s="31">
        <v>0</v>
      </c>
      <c r="N826" s="30">
        <v>3000</v>
      </c>
      <c r="O826" s="30">
        <v>0</v>
      </c>
      <c r="P826" s="30">
        <v>0</v>
      </c>
      <c r="Q826" s="30"/>
      <c r="R826" s="18"/>
      <c r="S826" s="23"/>
      <c r="T826" s="18"/>
      <c r="U826" s="13"/>
      <c r="V826" s="13"/>
      <c r="W826" s="13"/>
      <c r="X826" s="13"/>
    </row>
    <row r="827" spans="1:24" ht="27" hidden="1" customHeight="1">
      <c r="A827" s="28"/>
      <c r="B827" s="58"/>
      <c r="C827" s="58" t="s">
        <v>124</v>
      </c>
      <c r="D827" s="29" t="s">
        <v>125</v>
      </c>
      <c r="E827" s="30">
        <v>0</v>
      </c>
      <c r="F827" s="30">
        <v>0</v>
      </c>
      <c r="G827" s="30">
        <v>0</v>
      </c>
      <c r="H827" s="30" t="e">
        <f t="shared" si="123"/>
        <v>#DIV/0!</v>
      </c>
      <c r="I827" s="30">
        <v>0</v>
      </c>
      <c r="J827" s="30">
        <v>0</v>
      </c>
      <c r="K827" s="30">
        <v>0</v>
      </c>
      <c r="L827" s="30">
        <v>0</v>
      </c>
      <c r="M827" s="31"/>
      <c r="N827" s="30"/>
      <c r="O827" s="30"/>
      <c r="P827" s="30">
        <v>0</v>
      </c>
      <c r="Q827" s="30"/>
      <c r="R827" s="18"/>
      <c r="S827" s="23"/>
      <c r="T827" s="18"/>
      <c r="U827" s="13"/>
      <c r="V827" s="13"/>
      <c r="W827" s="13"/>
      <c r="X827" s="13"/>
    </row>
    <row r="828" spans="1:24" ht="27" hidden="1" customHeight="1">
      <c r="A828" s="28"/>
      <c r="B828" s="58"/>
      <c r="C828" s="58" t="s">
        <v>111</v>
      </c>
      <c r="D828" s="29" t="s">
        <v>112</v>
      </c>
      <c r="E828" s="30">
        <v>0</v>
      </c>
      <c r="F828" s="30">
        <v>0</v>
      </c>
      <c r="G828" s="30">
        <v>0</v>
      </c>
      <c r="H828" s="30" t="e">
        <f>G828/F828*100</f>
        <v>#DIV/0!</v>
      </c>
      <c r="I828" s="30">
        <v>0</v>
      </c>
      <c r="J828" s="30">
        <v>0</v>
      </c>
      <c r="K828" s="30">
        <v>0</v>
      </c>
      <c r="L828" s="30">
        <v>0</v>
      </c>
      <c r="M828" s="31"/>
      <c r="N828" s="30"/>
      <c r="O828" s="30"/>
      <c r="P828" s="30">
        <v>0</v>
      </c>
      <c r="Q828" s="30"/>
      <c r="R828" s="18"/>
      <c r="S828" s="23"/>
      <c r="T828" s="18"/>
      <c r="U828" s="13"/>
      <c r="V828" s="13"/>
      <c r="W828" s="13"/>
      <c r="X828" s="13"/>
    </row>
    <row r="829" spans="1:24" ht="29.45" hidden="1" customHeight="1">
      <c r="A829" s="28"/>
      <c r="B829" s="127">
        <v>85211</v>
      </c>
      <c r="C829" s="210"/>
      <c r="D829" s="38" t="s">
        <v>250</v>
      </c>
      <c r="E829" s="27">
        <f>E830+E831+E832+E833+E834+E835+E836+E839+E840+E841+E842+E844+E845+E846+E847+E848+E849+E838+E843+E837</f>
        <v>0</v>
      </c>
      <c r="F829" s="27">
        <f>F830+F831+F832+F833+F834+F835+F836+F839+F840+F841+F842+F844+F845+F846+F847+F848+F849+F838+F843+F837</f>
        <v>0</v>
      </c>
      <c r="G829" s="27">
        <f>G830+G831+G832+G833+G834+G835+G836+G839+G840+G841+G842+G844+G845+G846+G847+G848+G849+G838+G843+G837</f>
        <v>0</v>
      </c>
      <c r="H829" s="27" t="e">
        <f t="shared" ref="H829:H846" si="132">G829/F829*100</f>
        <v>#DIV/0!</v>
      </c>
      <c r="I829" s="27">
        <f>I830+I831+I832+I833+I834+I835+I836+I839+I840+I841+I842+I844+I845+I846+I847+I848+I849+I838+I843+I837</f>
        <v>0</v>
      </c>
      <c r="J829" s="27">
        <f t="shared" ref="J829:Q829" si="133">J830+J831+J832+J833+J834+J835+J836+J839+J840+J841+J842+J844+J845+J846+J847+J848+J849+J838+J843+J837</f>
        <v>0</v>
      </c>
      <c r="K829" s="27">
        <f t="shared" si="133"/>
        <v>0</v>
      </c>
      <c r="L829" s="27">
        <f t="shared" si="133"/>
        <v>0</v>
      </c>
      <c r="M829" s="27">
        <f t="shared" si="133"/>
        <v>0</v>
      </c>
      <c r="N829" s="27">
        <f t="shared" si="133"/>
        <v>0</v>
      </c>
      <c r="O829" s="27">
        <f t="shared" si="133"/>
        <v>0</v>
      </c>
      <c r="P829" s="27">
        <f>P830+P831+P832+P833+P834+P835+P836+P839+P840+P841+P842+P844+P845+P846+P847+P848+P849+P838+P843+P837</f>
        <v>0</v>
      </c>
      <c r="Q829" s="27">
        <f t="shared" si="133"/>
        <v>0</v>
      </c>
      <c r="R829" s="18"/>
      <c r="S829" s="23"/>
      <c r="T829" s="18"/>
      <c r="U829" s="13"/>
      <c r="V829" s="13"/>
      <c r="W829" s="13"/>
      <c r="X829" s="13"/>
    </row>
    <row r="830" spans="1:24" ht="16.5" hidden="1" customHeight="1">
      <c r="A830" s="28"/>
      <c r="B830" s="58"/>
      <c r="C830" s="58" t="s">
        <v>251</v>
      </c>
      <c r="D830" s="29" t="s">
        <v>252</v>
      </c>
      <c r="E830" s="30">
        <v>0</v>
      </c>
      <c r="F830" s="30">
        <v>0</v>
      </c>
      <c r="G830" s="30">
        <v>0</v>
      </c>
      <c r="H830" s="30" t="e">
        <f t="shared" si="132"/>
        <v>#DIV/0!</v>
      </c>
      <c r="I830" s="30">
        <v>0</v>
      </c>
      <c r="J830" s="30">
        <v>0</v>
      </c>
      <c r="K830" s="30">
        <v>0</v>
      </c>
      <c r="L830" s="30">
        <v>0</v>
      </c>
      <c r="M830" s="31"/>
      <c r="N830" s="30"/>
      <c r="O830" s="30"/>
      <c r="P830" s="30">
        <v>0</v>
      </c>
      <c r="Q830" s="30"/>
      <c r="R830" s="18"/>
      <c r="S830" s="23"/>
      <c r="T830" s="18"/>
      <c r="U830" s="13"/>
      <c r="V830" s="13"/>
      <c r="W830" s="13"/>
      <c r="X830" s="13"/>
    </row>
    <row r="831" spans="1:24" ht="16.5" hidden="1" customHeight="1">
      <c r="A831" s="28"/>
      <c r="B831" s="58"/>
      <c r="C831" s="58" t="s">
        <v>25</v>
      </c>
      <c r="D831" s="29" t="s">
        <v>26</v>
      </c>
      <c r="E831" s="30">
        <v>0</v>
      </c>
      <c r="F831" s="30">
        <v>0</v>
      </c>
      <c r="G831" s="30">
        <v>0</v>
      </c>
      <c r="H831" s="30" t="e">
        <f t="shared" si="132"/>
        <v>#DIV/0!</v>
      </c>
      <c r="I831" s="30">
        <v>0</v>
      </c>
      <c r="J831" s="30">
        <v>0</v>
      </c>
      <c r="K831" s="30">
        <v>0</v>
      </c>
      <c r="L831" s="30">
        <v>0</v>
      </c>
      <c r="M831" s="31"/>
      <c r="N831" s="30"/>
      <c r="O831" s="30"/>
      <c r="P831" s="30">
        <v>0</v>
      </c>
      <c r="Q831" s="30"/>
      <c r="R831" s="18"/>
      <c r="S831" s="23"/>
      <c r="T831" s="18"/>
      <c r="U831" s="13"/>
      <c r="V831" s="13"/>
      <c r="W831" s="13"/>
      <c r="X831" s="13"/>
    </row>
    <row r="832" spans="1:24" ht="16.5" hidden="1" customHeight="1">
      <c r="A832" s="28"/>
      <c r="B832" s="58"/>
      <c r="C832" s="58" t="s">
        <v>99</v>
      </c>
      <c r="D832" s="29" t="s">
        <v>100</v>
      </c>
      <c r="E832" s="30">
        <v>0</v>
      </c>
      <c r="F832" s="30">
        <v>0</v>
      </c>
      <c r="G832" s="30">
        <v>0</v>
      </c>
      <c r="H832" s="30" t="e">
        <f t="shared" si="132"/>
        <v>#DIV/0!</v>
      </c>
      <c r="I832" s="30">
        <v>0</v>
      </c>
      <c r="J832" s="30">
        <v>0</v>
      </c>
      <c r="K832" s="30">
        <v>0</v>
      </c>
      <c r="L832" s="30">
        <v>0</v>
      </c>
      <c r="M832" s="31"/>
      <c r="N832" s="30"/>
      <c r="O832" s="30"/>
      <c r="P832" s="30"/>
      <c r="Q832" s="30"/>
      <c r="R832" s="18"/>
      <c r="S832" s="23"/>
      <c r="T832" s="18"/>
      <c r="U832" s="13"/>
      <c r="V832" s="13"/>
      <c r="W832" s="13"/>
      <c r="X832" s="13"/>
    </row>
    <row r="833" spans="1:24" ht="16.5" hidden="1" customHeight="1">
      <c r="A833" s="28"/>
      <c r="B833" s="58"/>
      <c r="C833" s="58" t="s">
        <v>27</v>
      </c>
      <c r="D833" s="29" t="s">
        <v>28</v>
      </c>
      <c r="E833" s="30">
        <v>0</v>
      </c>
      <c r="F833" s="30">
        <v>0</v>
      </c>
      <c r="G833" s="30">
        <v>0</v>
      </c>
      <c r="H833" s="30" t="e">
        <f t="shared" si="132"/>
        <v>#DIV/0!</v>
      </c>
      <c r="I833" s="30">
        <v>0</v>
      </c>
      <c r="J833" s="30">
        <v>0</v>
      </c>
      <c r="K833" s="30">
        <v>0</v>
      </c>
      <c r="L833" s="30">
        <v>0</v>
      </c>
      <c r="M833" s="31"/>
      <c r="N833" s="30"/>
      <c r="O833" s="30"/>
      <c r="P833" s="30">
        <v>0</v>
      </c>
      <c r="Q833" s="30"/>
      <c r="R833" s="18"/>
      <c r="S833" s="23"/>
      <c r="T833" s="18"/>
      <c r="U833" s="13"/>
      <c r="V833" s="13"/>
      <c r="W833" s="13"/>
      <c r="X833" s="13"/>
    </row>
    <row r="834" spans="1:24" ht="16.5" hidden="1" customHeight="1">
      <c r="A834" s="28"/>
      <c r="B834" s="58"/>
      <c r="C834" s="58" t="s">
        <v>29</v>
      </c>
      <c r="D834" s="29" t="s">
        <v>30</v>
      </c>
      <c r="E834" s="30">
        <v>0</v>
      </c>
      <c r="F834" s="30">
        <v>0</v>
      </c>
      <c r="G834" s="30">
        <v>0</v>
      </c>
      <c r="H834" s="30" t="e">
        <f t="shared" si="132"/>
        <v>#DIV/0!</v>
      </c>
      <c r="I834" s="30">
        <v>0</v>
      </c>
      <c r="J834" s="30">
        <v>0</v>
      </c>
      <c r="K834" s="30">
        <v>0</v>
      </c>
      <c r="L834" s="30">
        <v>0</v>
      </c>
      <c r="M834" s="31"/>
      <c r="N834" s="30"/>
      <c r="O834" s="30"/>
      <c r="P834" s="30">
        <v>0</v>
      </c>
      <c r="Q834" s="30"/>
      <c r="R834" s="18"/>
      <c r="S834" s="23"/>
      <c r="T834" s="18"/>
      <c r="U834" s="13"/>
      <c r="V834" s="13"/>
      <c r="W834" s="13"/>
      <c r="X834" s="13"/>
    </row>
    <row r="835" spans="1:24" ht="16.5" hidden="1" customHeight="1">
      <c r="A835" s="28"/>
      <c r="B835" s="58"/>
      <c r="C835" s="69" t="s">
        <v>69</v>
      </c>
      <c r="D835" s="32" t="s">
        <v>70</v>
      </c>
      <c r="E835" s="30">
        <v>0</v>
      </c>
      <c r="F835" s="30">
        <v>0</v>
      </c>
      <c r="G835" s="30">
        <v>0</v>
      </c>
      <c r="H835" s="30" t="e">
        <f t="shared" si="132"/>
        <v>#DIV/0!</v>
      </c>
      <c r="I835" s="30">
        <v>0</v>
      </c>
      <c r="J835" s="30">
        <v>0</v>
      </c>
      <c r="K835" s="30">
        <v>0</v>
      </c>
      <c r="L835" s="30">
        <v>0</v>
      </c>
      <c r="M835" s="31"/>
      <c r="N835" s="30"/>
      <c r="O835" s="30"/>
      <c r="P835" s="30">
        <v>0</v>
      </c>
      <c r="Q835" s="30"/>
      <c r="R835" s="18"/>
      <c r="S835" s="23"/>
      <c r="T835" s="18"/>
      <c r="U835" s="13"/>
      <c r="V835" s="13"/>
      <c r="W835" s="13"/>
      <c r="X835" s="13"/>
    </row>
    <row r="836" spans="1:24" ht="16.5" hidden="1" customHeight="1">
      <c r="A836" s="28"/>
      <c r="B836" s="58"/>
      <c r="C836" s="58" t="s">
        <v>31</v>
      </c>
      <c r="D836" s="29" t="s">
        <v>32</v>
      </c>
      <c r="E836" s="30">
        <v>0</v>
      </c>
      <c r="F836" s="30">
        <v>0</v>
      </c>
      <c r="G836" s="30">
        <v>0</v>
      </c>
      <c r="H836" s="30" t="e">
        <f t="shared" si="132"/>
        <v>#DIV/0!</v>
      </c>
      <c r="I836" s="30">
        <v>0</v>
      </c>
      <c r="J836" s="30">
        <v>0</v>
      </c>
      <c r="K836" s="30">
        <v>0</v>
      </c>
      <c r="L836" s="30">
        <v>0</v>
      </c>
      <c r="M836" s="31"/>
      <c r="N836" s="30"/>
      <c r="O836" s="30"/>
      <c r="P836" s="30">
        <v>0</v>
      </c>
      <c r="Q836" s="30"/>
      <c r="R836" s="18"/>
      <c r="S836" s="23"/>
      <c r="T836" s="18"/>
      <c r="U836" s="13"/>
      <c r="V836" s="13"/>
      <c r="W836" s="13"/>
      <c r="X836" s="13"/>
    </row>
    <row r="837" spans="1:24" ht="16.5" hidden="1" customHeight="1">
      <c r="A837" s="28"/>
      <c r="B837" s="58"/>
      <c r="C837" s="58" t="s">
        <v>75</v>
      </c>
      <c r="D837" s="29" t="s">
        <v>76</v>
      </c>
      <c r="E837" s="30">
        <v>0</v>
      </c>
      <c r="F837" s="30">
        <v>0</v>
      </c>
      <c r="G837" s="30">
        <v>0</v>
      </c>
      <c r="H837" s="30" t="e">
        <f t="shared" si="132"/>
        <v>#DIV/0!</v>
      </c>
      <c r="I837" s="30">
        <v>0</v>
      </c>
      <c r="J837" s="30">
        <v>0</v>
      </c>
      <c r="K837" s="30">
        <v>0</v>
      </c>
      <c r="L837" s="30">
        <v>0</v>
      </c>
      <c r="M837" s="31"/>
      <c r="N837" s="30"/>
      <c r="O837" s="30"/>
      <c r="P837" s="30">
        <v>0</v>
      </c>
      <c r="Q837" s="30"/>
      <c r="R837" s="18"/>
      <c r="S837" s="23"/>
      <c r="T837" s="18"/>
      <c r="U837" s="13"/>
      <c r="V837" s="13"/>
      <c r="W837" s="13"/>
      <c r="X837" s="13"/>
    </row>
    <row r="838" spans="1:24" ht="16.5" hidden="1" customHeight="1">
      <c r="A838" s="28"/>
      <c r="B838" s="58"/>
      <c r="C838" s="58" t="s">
        <v>51</v>
      </c>
      <c r="D838" s="29" t="s">
        <v>52</v>
      </c>
      <c r="E838" s="30">
        <v>0</v>
      </c>
      <c r="F838" s="30">
        <v>0</v>
      </c>
      <c r="G838" s="30">
        <v>0</v>
      </c>
      <c r="H838" s="30" t="e">
        <f t="shared" si="132"/>
        <v>#DIV/0!</v>
      </c>
      <c r="I838" s="30">
        <v>0</v>
      </c>
      <c r="J838" s="30">
        <v>0</v>
      </c>
      <c r="K838" s="30">
        <v>0</v>
      </c>
      <c r="L838" s="30">
        <v>0</v>
      </c>
      <c r="M838" s="31"/>
      <c r="N838" s="30"/>
      <c r="O838" s="30"/>
      <c r="P838" s="30">
        <v>0</v>
      </c>
      <c r="Q838" s="30"/>
      <c r="R838" s="18"/>
      <c r="S838" s="23"/>
      <c r="T838" s="18"/>
      <c r="U838" s="13"/>
      <c r="V838" s="13"/>
      <c r="W838" s="13"/>
      <c r="X838" s="13"/>
    </row>
    <row r="839" spans="1:24" ht="16.5" hidden="1" customHeight="1">
      <c r="A839" s="28"/>
      <c r="B839" s="58"/>
      <c r="C839" s="58" t="s">
        <v>118</v>
      </c>
      <c r="D839" s="29" t="s">
        <v>119</v>
      </c>
      <c r="E839" s="30">
        <v>0</v>
      </c>
      <c r="F839" s="30">
        <v>0</v>
      </c>
      <c r="G839" s="30">
        <v>0</v>
      </c>
      <c r="H839" s="30" t="e">
        <f t="shared" si="132"/>
        <v>#DIV/0!</v>
      </c>
      <c r="I839" s="30">
        <v>0</v>
      </c>
      <c r="J839" s="30">
        <v>0</v>
      </c>
      <c r="K839" s="30">
        <v>0</v>
      </c>
      <c r="L839" s="30">
        <v>0</v>
      </c>
      <c r="M839" s="31"/>
      <c r="N839" s="30"/>
      <c r="O839" s="30"/>
      <c r="P839" s="30">
        <v>0</v>
      </c>
      <c r="Q839" s="30"/>
      <c r="R839" s="18"/>
      <c r="S839" s="23"/>
      <c r="T839" s="18"/>
      <c r="U839" s="13"/>
      <c r="V839" s="13"/>
      <c r="W839" s="13"/>
      <c r="X839" s="13"/>
    </row>
    <row r="840" spans="1:24" ht="16.5" hidden="1" customHeight="1">
      <c r="A840" s="28"/>
      <c r="B840" s="58"/>
      <c r="C840" s="58" t="s">
        <v>15</v>
      </c>
      <c r="D840" s="29" t="s">
        <v>16</v>
      </c>
      <c r="E840" s="30">
        <v>0</v>
      </c>
      <c r="F840" s="30">
        <v>0</v>
      </c>
      <c r="G840" s="30">
        <v>0</v>
      </c>
      <c r="H840" s="30" t="e">
        <f t="shared" si="132"/>
        <v>#DIV/0!</v>
      </c>
      <c r="I840" s="30">
        <v>0</v>
      </c>
      <c r="J840" s="30">
        <v>0</v>
      </c>
      <c r="K840" s="30">
        <v>0</v>
      </c>
      <c r="L840" s="30">
        <v>0</v>
      </c>
      <c r="M840" s="31"/>
      <c r="N840" s="30"/>
      <c r="O840" s="30"/>
      <c r="P840" s="30">
        <v>0</v>
      </c>
      <c r="Q840" s="30"/>
      <c r="R840" s="18"/>
      <c r="S840" s="23"/>
      <c r="T840" s="18"/>
      <c r="U840" s="13"/>
      <c r="V840" s="13"/>
      <c r="W840" s="13"/>
      <c r="X840" s="13"/>
    </row>
    <row r="841" spans="1:24" ht="16.5" hidden="1" customHeight="1">
      <c r="A841" s="28"/>
      <c r="B841" s="58"/>
      <c r="C841" s="58" t="s">
        <v>120</v>
      </c>
      <c r="D841" s="29" t="s">
        <v>121</v>
      </c>
      <c r="E841" s="30">
        <v>0</v>
      </c>
      <c r="F841" s="30">
        <v>0</v>
      </c>
      <c r="G841" s="30">
        <v>0</v>
      </c>
      <c r="H841" s="30" t="e">
        <f t="shared" si="132"/>
        <v>#DIV/0!</v>
      </c>
      <c r="I841" s="30">
        <v>0</v>
      </c>
      <c r="J841" s="30">
        <v>0</v>
      </c>
      <c r="K841" s="30">
        <v>0</v>
      </c>
      <c r="L841" s="30">
        <v>0</v>
      </c>
      <c r="M841" s="31"/>
      <c r="N841" s="30"/>
      <c r="O841" s="30"/>
      <c r="P841" s="30"/>
      <c r="Q841" s="30"/>
      <c r="R841" s="18"/>
      <c r="S841" s="23"/>
      <c r="T841" s="18"/>
      <c r="U841" s="13"/>
      <c r="V841" s="13"/>
      <c r="W841" s="13"/>
      <c r="X841" s="13"/>
    </row>
    <row r="842" spans="1:24" ht="24.6" hidden="1" customHeight="1">
      <c r="A842" s="28"/>
      <c r="B842" s="58"/>
      <c r="C842" s="58" t="s">
        <v>122</v>
      </c>
      <c r="D842" s="29" t="s">
        <v>123</v>
      </c>
      <c r="E842" s="30">
        <v>0</v>
      </c>
      <c r="F842" s="30">
        <v>0</v>
      </c>
      <c r="G842" s="30">
        <v>0</v>
      </c>
      <c r="H842" s="30" t="e">
        <f t="shared" si="132"/>
        <v>#DIV/0!</v>
      </c>
      <c r="I842" s="30">
        <v>0</v>
      </c>
      <c r="J842" s="30">
        <v>0</v>
      </c>
      <c r="K842" s="30">
        <v>0</v>
      </c>
      <c r="L842" s="30">
        <v>0</v>
      </c>
      <c r="M842" s="31"/>
      <c r="N842" s="30"/>
      <c r="O842" s="30"/>
      <c r="P842" s="30">
        <v>0</v>
      </c>
      <c r="Q842" s="30"/>
      <c r="R842" s="18"/>
      <c r="S842" s="23"/>
      <c r="T842" s="18"/>
      <c r="U842" s="13"/>
      <c r="V842" s="13"/>
      <c r="W842" s="13"/>
      <c r="X842" s="13"/>
    </row>
    <row r="843" spans="1:24" ht="24.6" hidden="1" customHeight="1">
      <c r="A843" s="28"/>
      <c r="B843" s="58"/>
      <c r="C843" s="58" t="s">
        <v>133</v>
      </c>
      <c r="D843" s="29" t="s">
        <v>134</v>
      </c>
      <c r="E843" s="30">
        <v>0</v>
      </c>
      <c r="F843" s="30">
        <v>0</v>
      </c>
      <c r="G843" s="30">
        <v>0</v>
      </c>
      <c r="H843" s="30" t="e">
        <f t="shared" si="132"/>
        <v>#DIV/0!</v>
      </c>
      <c r="I843" s="30">
        <v>0</v>
      </c>
      <c r="J843" s="30">
        <v>0</v>
      </c>
      <c r="K843" s="30">
        <v>0</v>
      </c>
      <c r="L843" s="30">
        <v>0</v>
      </c>
      <c r="M843" s="31"/>
      <c r="N843" s="30"/>
      <c r="O843" s="30"/>
      <c r="P843" s="30">
        <v>0</v>
      </c>
      <c r="Q843" s="30"/>
      <c r="R843" s="18"/>
      <c r="S843" s="23"/>
      <c r="T843" s="18"/>
      <c r="U843" s="13"/>
      <c r="V843" s="13"/>
      <c r="W843" s="13"/>
      <c r="X843" s="13"/>
    </row>
    <row r="844" spans="1:24" ht="16.5" hidden="1" customHeight="1">
      <c r="A844" s="28"/>
      <c r="B844" s="58"/>
      <c r="C844" s="58" t="s">
        <v>107</v>
      </c>
      <c r="D844" s="29" t="s">
        <v>108</v>
      </c>
      <c r="E844" s="30">
        <v>0</v>
      </c>
      <c r="F844" s="30">
        <v>0</v>
      </c>
      <c r="G844" s="30">
        <v>0</v>
      </c>
      <c r="H844" s="30" t="e">
        <f t="shared" si="132"/>
        <v>#DIV/0!</v>
      </c>
      <c r="I844" s="30">
        <v>0</v>
      </c>
      <c r="J844" s="30">
        <v>0</v>
      </c>
      <c r="K844" s="30">
        <v>0</v>
      </c>
      <c r="L844" s="30">
        <v>0</v>
      </c>
      <c r="M844" s="31"/>
      <c r="N844" s="30"/>
      <c r="O844" s="30"/>
      <c r="P844" s="30">
        <v>0</v>
      </c>
      <c r="Q844" s="30"/>
      <c r="R844" s="18"/>
      <c r="S844" s="23"/>
      <c r="T844" s="18"/>
      <c r="U844" s="13"/>
      <c r="V844" s="13"/>
      <c r="W844" s="13"/>
      <c r="X844" s="13"/>
    </row>
    <row r="845" spans="1:24" ht="16.5" hidden="1" customHeight="1">
      <c r="A845" s="28"/>
      <c r="B845" s="58"/>
      <c r="C845" s="58" t="s">
        <v>33</v>
      </c>
      <c r="D845" s="29" t="s">
        <v>34</v>
      </c>
      <c r="E845" s="30">
        <v>0</v>
      </c>
      <c r="F845" s="30">
        <v>0</v>
      </c>
      <c r="G845" s="30">
        <v>0</v>
      </c>
      <c r="H845" s="30" t="e">
        <f t="shared" si="132"/>
        <v>#DIV/0!</v>
      </c>
      <c r="I845" s="30">
        <v>0</v>
      </c>
      <c r="J845" s="30">
        <v>0</v>
      </c>
      <c r="K845" s="30">
        <v>0</v>
      </c>
      <c r="L845" s="30">
        <v>0</v>
      </c>
      <c r="M845" s="31"/>
      <c r="N845" s="30"/>
      <c r="O845" s="30"/>
      <c r="P845" s="30">
        <v>0</v>
      </c>
      <c r="Q845" s="30"/>
      <c r="R845" s="18"/>
      <c r="S845" s="23"/>
      <c r="T845" s="18"/>
      <c r="U845" s="13"/>
      <c r="V845" s="13"/>
      <c r="W845" s="13"/>
      <c r="X845" s="13"/>
    </row>
    <row r="846" spans="1:24" ht="28.9" hidden="1" customHeight="1">
      <c r="A846" s="28"/>
      <c r="B846" s="58"/>
      <c r="C846" s="58" t="s">
        <v>124</v>
      </c>
      <c r="D846" s="29" t="s">
        <v>125</v>
      </c>
      <c r="E846" s="30">
        <v>0</v>
      </c>
      <c r="F846" s="30">
        <v>0</v>
      </c>
      <c r="G846" s="30">
        <v>0</v>
      </c>
      <c r="H846" s="30" t="e">
        <f t="shared" si="132"/>
        <v>#DIV/0!</v>
      </c>
      <c r="I846" s="30">
        <v>0</v>
      </c>
      <c r="J846" s="30">
        <v>0</v>
      </c>
      <c r="K846" s="30">
        <v>0</v>
      </c>
      <c r="L846" s="30">
        <v>0</v>
      </c>
      <c r="M846" s="31"/>
      <c r="N846" s="30"/>
      <c r="O846" s="30"/>
      <c r="P846" s="30">
        <v>0</v>
      </c>
      <c r="Q846" s="30"/>
      <c r="R846" s="18"/>
      <c r="S846" s="23"/>
      <c r="T846" s="18"/>
      <c r="U846" s="13"/>
      <c r="V846" s="13"/>
      <c r="W846" s="13"/>
      <c r="X846" s="13"/>
    </row>
    <row r="847" spans="1:24" ht="16.5" hidden="1" customHeight="1">
      <c r="A847" s="28"/>
      <c r="B847" s="58"/>
      <c r="C847" s="58">
        <v>4580</v>
      </c>
      <c r="D847" s="29" t="s">
        <v>92</v>
      </c>
      <c r="E847" s="30">
        <v>0</v>
      </c>
      <c r="F847" s="30">
        <v>0</v>
      </c>
      <c r="G847" s="30">
        <v>0</v>
      </c>
      <c r="H847" s="30" t="e">
        <f>G847/F847*100</f>
        <v>#DIV/0!</v>
      </c>
      <c r="I847" s="30">
        <v>0</v>
      </c>
      <c r="J847" s="30">
        <v>0</v>
      </c>
      <c r="K847" s="30">
        <v>0</v>
      </c>
      <c r="L847" s="30">
        <v>0</v>
      </c>
      <c r="M847" s="31"/>
      <c r="N847" s="30"/>
      <c r="O847" s="30"/>
      <c r="P847" s="30"/>
      <c r="Q847" s="30"/>
      <c r="R847" s="18"/>
      <c r="S847" s="23"/>
      <c r="T847" s="18"/>
      <c r="U847" s="13"/>
      <c r="V847" s="13"/>
      <c r="W847" s="13"/>
      <c r="X847" s="13"/>
    </row>
    <row r="848" spans="1:24" ht="25.9" hidden="1" customHeight="1">
      <c r="A848" s="28"/>
      <c r="B848" s="58"/>
      <c r="C848" s="58" t="s">
        <v>111</v>
      </c>
      <c r="D848" s="29" t="s">
        <v>112</v>
      </c>
      <c r="E848" s="30">
        <v>0</v>
      </c>
      <c r="F848" s="30">
        <v>0</v>
      </c>
      <c r="G848" s="30">
        <v>0</v>
      </c>
      <c r="H848" s="30" t="e">
        <f>G848/F848*100</f>
        <v>#DIV/0!</v>
      </c>
      <c r="I848" s="30">
        <v>0</v>
      </c>
      <c r="J848" s="30">
        <v>0</v>
      </c>
      <c r="K848" s="30">
        <v>0</v>
      </c>
      <c r="L848" s="30">
        <v>0</v>
      </c>
      <c r="M848" s="31"/>
      <c r="N848" s="30"/>
      <c r="O848" s="30"/>
      <c r="P848" s="30">
        <v>0</v>
      </c>
      <c r="Q848" s="30"/>
      <c r="R848" s="18"/>
      <c r="S848" s="23"/>
      <c r="T848" s="18"/>
      <c r="U848" s="13"/>
      <c r="V848" s="13"/>
      <c r="W848" s="13"/>
      <c r="X848" s="13"/>
    </row>
    <row r="849" spans="1:24" ht="16.5" hidden="1" customHeight="1">
      <c r="A849" s="28"/>
      <c r="B849" s="58"/>
      <c r="C849" s="69" t="s">
        <v>53</v>
      </c>
      <c r="D849" s="32" t="s">
        <v>54</v>
      </c>
      <c r="E849" s="30">
        <v>0</v>
      </c>
      <c r="F849" s="30">
        <v>0</v>
      </c>
      <c r="G849" s="30">
        <v>0</v>
      </c>
      <c r="H849" s="30" t="e">
        <f>G849/F849*100</f>
        <v>#DIV/0!</v>
      </c>
      <c r="I849" s="30">
        <v>0</v>
      </c>
      <c r="J849" s="30">
        <v>0</v>
      </c>
      <c r="K849" s="30"/>
      <c r="L849" s="30">
        <v>0</v>
      </c>
      <c r="M849" s="31"/>
      <c r="N849" s="30"/>
      <c r="O849" s="30"/>
      <c r="P849" s="30">
        <v>0</v>
      </c>
      <c r="Q849" s="30"/>
      <c r="R849" s="18"/>
      <c r="S849" s="23"/>
      <c r="T849" s="18"/>
      <c r="U849" s="13"/>
      <c r="V849" s="13"/>
      <c r="W849" s="13"/>
      <c r="X849" s="13"/>
    </row>
    <row r="850" spans="1:24" ht="57.6" hidden="1" customHeight="1">
      <c r="A850" s="24"/>
      <c r="B850" s="127" t="s">
        <v>253</v>
      </c>
      <c r="C850" s="210"/>
      <c r="D850" s="38" t="s">
        <v>254</v>
      </c>
      <c r="E850" s="27">
        <f>E851+E852+E853+E854+E855+E857+E859+E860+E861+E862+E863+E864+E865+E867+E866+E856+E858</f>
        <v>0</v>
      </c>
      <c r="F850" s="27">
        <f>F851+F852+F853+F854+F855+F857+F859+F860+F861+F862+F863+F864+F865+F867+F866+F856+F858</f>
        <v>0</v>
      </c>
      <c r="G850" s="27">
        <f>G851+G852+G853+G854+G855+G857+G859+G860+G861+G862+G863+G864+G865+G867+G866+G856+G858</f>
        <v>0</v>
      </c>
      <c r="H850" s="27" t="e">
        <f>G850/F850*100</f>
        <v>#DIV/0!</v>
      </c>
      <c r="I850" s="27">
        <f>I851+I852+I853+I854+I855+I857+I859+I860+I861+I862+I863+I864+I865+I867+I866+I856+I858</f>
        <v>0</v>
      </c>
      <c r="J850" s="27">
        <f>J851+J852+J853+J854+J855+J857+J859+J860+J861+J862+J863+J864+J865+J867+J866+J856+J858</f>
        <v>0</v>
      </c>
      <c r="K850" s="27">
        <f>K851+K852+K853+K854+K855+K857+K859+K860+K861+K862+K863+K864+K865+K867+K866+K856+K858</f>
        <v>0</v>
      </c>
      <c r="L850" s="27">
        <f>L851+L852+L853+L854+L855+L857+L859+L860+L861+L862+L863+L864+L865+L867+L866+L856+L858</f>
        <v>0</v>
      </c>
      <c r="M850" s="27">
        <f>M851+M852+M853+M854+M855+M857+M859+M860+M861+M862+M863+M864+M865+M867+M866</f>
        <v>5479553</v>
      </c>
      <c r="N850" s="27">
        <f>N851+N852+N853+N854+N855+N857+N859+N860+N861+N862+N863+N864+N865+N867+N866</f>
        <v>5641074</v>
      </c>
      <c r="O850" s="27">
        <f t="shared" si="120"/>
        <v>102.94770394592405</v>
      </c>
      <c r="P850" s="27">
        <f>P851+P852+P853+P854+P855+P857+P859+P860+P861+P862+P863+P864+P865+P867</f>
        <v>0</v>
      </c>
      <c r="Q850" s="27"/>
      <c r="R850" s="18"/>
      <c r="S850" s="23"/>
      <c r="T850" s="18"/>
      <c r="U850" s="13"/>
      <c r="V850" s="13"/>
      <c r="W850" s="13"/>
      <c r="X850" s="13"/>
    </row>
    <row r="851" spans="1:24" ht="17.100000000000001" hidden="1" customHeight="1">
      <c r="A851" s="28"/>
      <c r="B851" s="58"/>
      <c r="C851" s="58" t="s">
        <v>251</v>
      </c>
      <c r="D851" s="29" t="s">
        <v>252</v>
      </c>
      <c r="E851" s="30">
        <v>0</v>
      </c>
      <c r="F851" s="30">
        <v>0</v>
      </c>
      <c r="G851" s="30">
        <v>0</v>
      </c>
      <c r="H851" s="30" t="e">
        <f>G851/F851*100</f>
        <v>#DIV/0!</v>
      </c>
      <c r="I851" s="30">
        <v>0</v>
      </c>
      <c r="J851" s="30">
        <v>0</v>
      </c>
      <c r="K851" s="30">
        <v>0</v>
      </c>
      <c r="L851" s="30">
        <v>0</v>
      </c>
      <c r="M851" s="31">
        <v>5300035</v>
      </c>
      <c r="N851" s="30">
        <v>5453412</v>
      </c>
      <c r="O851" s="30">
        <f t="shared" si="120"/>
        <v>102.8938865498058</v>
      </c>
      <c r="P851" s="30">
        <v>0</v>
      </c>
      <c r="Q851" s="75">
        <v>0</v>
      </c>
      <c r="R851" s="18"/>
      <c r="S851" s="23"/>
      <c r="T851" s="128"/>
      <c r="U851" s="13"/>
      <c r="V851" s="13"/>
      <c r="W851" s="13"/>
      <c r="X851" s="13"/>
    </row>
    <row r="852" spans="1:24" ht="17.100000000000001" hidden="1" customHeight="1">
      <c r="A852" s="28"/>
      <c r="B852" s="58"/>
      <c r="C852" s="58" t="s">
        <v>25</v>
      </c>
      <c r="D852" s="29" t="s">
        <v>26</v>
      </c>
      <c r="E852" s="30">
        <v>0</v>
      </c>
      <c r="F852" s="30">
        <v>0</v>
      </c>
      <c r="G852" s="30">
        <v>0</v>
      </c>
      <c r="H852" s="30" t="e">
        <f t="shared" ref="H852:H904" si="134">G852/F852*100</f>
        <v>#DIV/0!</v>
      </c>
      <c r="I852" s="30">
        <v>0</v>
      </c>
      <c r="J852" s="30">
        <v>0</v>
      </c>
      <c r="K852" s="30">
        <v>0</v>
      </c>
      <c r="L852" s="30">
        <v>0</v>
      </c>
      <c r="M852" s="31">
        <v>106200</v>
      </c>
      <c r="N852" s="30">
        <v>112800</v>
      </c>
      <c r="O852" s="30">
        <f t="shared" si="120"/>
        <v>106.21468926553672</v>
      </c>
      <c r="P852" s="30">
        <v>0</v>
      </c>
      <c r="Q852" s="75"/>
      <c r="R852" s="18"/>
      <c r="S852" s="23"/>
      <c r="T852" s="128"/>
      <c r="U852" s="13"/>
      <c r="V852" s="13"/>
      <c r="W852" s="13"/>
      <c r="X852" s="13"/>
    </row>
    <row r="853" spans="1:24" ht="17.100000000000001" hidden="1" customHeight="1">
      <c r="A853" s="28"/>
      <c r="B853" s="58"/>
      <c r="C853" s="58" t="s">
        <v>99</v>
      </c>
      <c r="D853" s="29" t="s">
        <v>100</v>
      </c>
      <c r="E853" s="30">
        <v>0</v>
      </c>
      <c r="F853" s="30">
        <v>0</v>
      </c>
      <c r="G853" s="30">
        <v>0</v>
      </c>
      <c r="H853" s="30" t="e">
        <f t="shared" si="134"/>
        <v>#DIV/0!</v>
      </c>
      <c r="I853" s="30">
        <v>0</v>
      </c>
      <c r="J853" s="30">
        <v>0</v>
      </c>
      <c r="K853" s="30">
        <v>0</v>
      </c>
      <c r="L853" s="30">
        <v>0</v>
      </c>
      <c r="M853" s="31">
        <v>7700</v>
      </c>
      <c r="N853" s="30">
        <v>8242</v>
      </c>
      <c r="O853" s="30">
        <f t="shared" si="120"/>
        <v>107.03896103896105</v>
      </c>
      <c r="P853" s="30">
        <v>0</v>
      </c>
      <c r="Q853" s="75"/>
      <c r="R853" s="18"/>
      <c r="S853" s="23"/>
      <c r="T853" s="128"/>
      <c r="U853" s="13"/>
      <c r="V853" s="13"/>
      <c r="W853" s="13"/>
      <c r="X853" s="13"/>
    </row>
    <row r="854" spans="1:24" ht="17.100000000000001" hidden="1" customHeight="1">
      <c r="A854" s="28"/>
      <c r="B854" s="58"/>
      <c r="C854" s="58" t="s">
        <v>27</v>
      </c>
      <c r="D854" s="29" t="s">
        <v>28</v>
      </c>
      <c r="E854" s="30">
        <v>0</v>
      </c>
      <c r="F854" s="30">
        <v>0</v>
      </c>
      <c r="G854" s="30">
        <v>0</v>
      </c>
      <c r="H854" s="30" t="e">
        <f t="shared" si="134"/>
        <v>#DIV/0!</v>
      </c>
      <c r="I854" s="30">
        <v>0</v>
      </c>
      <c r="J854" s="30">
        <v>0</v>
      </c>
      <c r="K854" s="30">
        <v>0</v>
      </c>
      <c r="L854" s="30">
        <v>0</v>
      </c>
      <c r="M854" s="31">
        <v>19700</v>
      </c>
      <c r="N854" s="30">
        <v>21130</v>
      </c>
      <c r="O854" s="30">
        <f t="shared" si="120"/>
        <v>107.25888324873097</v>
      </c>
      <c r="P854" s="30">
        <v>0</v>
      </c>
      <c r="Q854" s="75"/>
      <c r="R854" s="18"/>
      <c r="S854" s="23"/>
      <c r="T854" s="128"/>
      <c r="U854" s="13"/>
      <c r="V854" s="13"/>
      <c r="W854" s="13"/>
      <c r="X854" s="13"/>
    </row>
    <row r="855" spans="1:24" ht="17.100000000000001" hidden="1" customHeight="1">
      <c r="A855" s="28"/>
      <c r="B855" s="58"/>
      <c r="C855" s="58" t="s">
        <v>29</v>
      </c>
      <c r="D855" s="29" t="s">
        <v>30</v>
      </c>
      <c r="E855" s="30">
        <v>0</v>
      </c>
      <c r="F855" s="30">
        <v>0</v>
      </c>
      <c r="G855" s="30">
        <v>0</v>
      </c>
      <c r="H855" s="30" t="e">
        <f t="shared" si="134"/>
        <v>#DIV/0!</v>
      </c>
      <c r="I855" s="30">
        <v>0</v>
      </c>
      <c r="J855" s="30">
        <v>0</v>
      </c>
      <c r="K855" s="30">
        <v>0</v>
      </c>
      <c r="L855" s="30">
        <v>0</v>
      </c>
      <c r="M855" s="31">
        <v>1600</v>
      </c>
      <c r="N855" s="30">
        <v>1700</v>
      </c>
      <c r="O855" s="30">
        <f t="shared" si="120"/>
        <v>106.25</v>
      </c>
      <c r="P855" s="30">
        <v>0</v>
      </c>
      <c r="Q855" s="75"/>
      <c r="R855" s="18"/>
      <c r="S855" s="23"/>
      <c r="T855" s="128"/>
      <c r="U855" s="13"/>
      <c r="V855" s="13"/>
      <c r="W855" s="13"/>
      <c r="X855" s="13"/>
    </row>
    <row r="856" spans="1:24" ht="17.100000000000001" hidden="1" customHeight="1">
      <c r="A856" s="28"/>
      <c r="B856" s="58"/>
      <c r="C856" s="69" t="s">
        <v>69</v>
      </c>
      <c r="D856" s="32" t="s">
        <v>70</v>
      </c>
      <c r="E856" s="30">
        <v>0</v>
      </c>
      <c r="F856" s="30">
        <v>0</v>
      </c>
      <c r="G856" s="30">
        <v>0</v>
      </c>
      <c r="H856" s="30" t="e">
        <f t="shared" si="134"/>
        <v>#DIV/0!</v>
      </c>
      <c r="I856" s="30">
        <v>0</v>
      </c>
      <c r="J856" s="30">
        <v>0</v>
      </c>
      <c r="K856" s="30"/>
      <c r="L856" s="30">
        <v>0</v>
      </c>
      <c r="M856" s="31"/>
      <c r="N856" s="30"/>
      <c r="O856" s="30"/>
      <c r="P856" s="30"/>
      <c r="Q856" s="75"/>
      <c r="R856" s="18"/>
      <c r="S856" s="23"/>
      <c r="T856" s="128"/>
      <c r="U856" s="13"/>
      <c r="V856" s="13"/>
      <c r="W856" s="13"/>
      <c r="X856" s="13"/>
    </row>
    <row r="857" spans="1:24" ht="17.100000000000001" hidden="1" customHeight="1">
      <c r="A857" s="28"/>
      <c r="B857" s="58"/>
      <c r="C857" s="58" t="s">
        <v>31</v>
      </c>
      <c r="D857" s="29" t="s">
        <v>32</v>
      </c>
      <c r="E857" s="30">
        <v>0</v>
      </c>
      <c r="F857" s="30">
        <v>0</v>
      </c>
      <c r="G857" s="30">
        <v>0</v>
      </c>
      <c r="H857" s="30" t="e">
        <f t="shared" si="134"/>
        <v>#DIV/0!</v>
      </c>
      <c r="I857" s="30">
        <v>0</v>
      </c>
      <c r="J857" s="30">
        <v>0</v>
      </c>
      <c r="K857" s="30">
        <v>0</v>
      </c>
      <c r="L857" s="30">
        <v>0</v>
      </c>
      <c r="M857" s="31">
        <v>6892</v>
      </c>
      <c r="N857" s="30">
        <v>5308</v>
      </c>
      <c r="O857" s="30">
        <f t="shared" si="120"/>
        <v>77.016831108531633</v>
      </c>
      <c r="P857" s="30">
        <v>0</v>
      </c>
      <c r="Q857" s="75">
        <v>0</v>
      </c>
      <c r="R857" s="18"/>
      <c r="S857" s="23"/>
      <c r="T857" s="128"/>
      <c r="U857" s="13"/>
      <c r="V857" s="13"/>
      <c r="W857" s="13"/>
      <c r="X857" s="13"/>
    </row>
    <row r="858" spans="1:24" ht="17.100000000000001" hidden="1" customHeight="1">
      <c r="A858" s="28"/>
      <c r="B858" s="58"/>
      <c r="C858" s="58" t="s">
        <v>51</v>
      </c>
      <c r="D858" s="29" t="s">
        <v>52</v>
      </c>
      <c r="E858" s="30">
        <v>0</v>
      </c>
      <c r="F858" s="30">
        <v>0</v>
      </c>
      <c r="G858" s="30">
        <v>0</v>
      </c>
      <c r="H858" s="30" t="e">
        <f t="shared" si="134"/>
        <v>#DIV/0!</v>
      </c>
      <c r="I858" s="30">
        <v>0</v>
      </c>
      <c r="J858" s="30">
        <v>0</v>
      </c>
      <c r="K858" s="30">
        <v>0</v>
      </c>
      <c r="L858" s="30">
        <v>0</v>
      </c>
      <c r="M858" s="31"/>
      <c r="N858" s="30"/>
      <c r="O858" s="30"/>
      <c r="P858" s="30"/>
      <c r="Q858" s="75"/>
      <c r="R858" s="18"/>
      <c r="S858" s="23"/>
      <c r="T858" s="128"/>
      <c r="U858" s="13"/>
      <c r="V858" s="13"/>
      <c r="W858" s="13"/>
      <c r="X858" s="13"/>
    </row>
    <row r="859" spans="1:24" ht="16.5" hidden="1" customHeight="1">
      <c r="A859" s="28"/>
      <c r="B859" s="58"/>
      <c r="C859" s="58" t="s">
        <v>118</v>
      </c>
      <c r="D859" s="29" t="s">
        <v>119</v>
      </c>
      <c r="E859" s="30">
        <v>0</v>
      </c>
      <c r="F859" s="30">
        <v>0</v>
      </c>
      <c r="G859" s="30">
        <v>0</v>
      </c>
      <c r="H859" s="30" t="e">
        <f t="shared" si="134"/>
        <v>#DIV/0!</v>
      </c>
      <c r="I859" s="30">
        <v>0</v>
      </c>
      <c r="J859" s="30">
        <v>0</v>
      </c>
      <c r="K859" s="30">
        <v>0</v>
      </c>
      <c r="L859" s="30">
        <v>0</v>
      </c>
      <c r="M859" s="31">
        <v>100</v>
      </c>
      <c r="N859" s="30">
        <v>300</v>
      </c>
      <c r="O859" s="30">
        <f t="shared" si="120"/>
        <v>300</v>
      </c>
      <c r="P859" s="30">
        <v>0</v>
      </c>
      <c r="Q859" s="75"/>
      <c r="R859" s="18"/>
      <c r="S859" s="23"/>
      <c r="T859" s="128"/>
      <c r="U859" s="13"/>
      <c r="V859" s="13"/>
      <c r="W859" s="13"/>
      <c r="X859" s="13"/>
    </row>
    <row r="860" spans="1:24" ht="17.100000000000001" hidden="1" customHeight="1">
      <c r="A860" s="28"/>
      <c r="B860" s="58"/>
      <c r="C860" s="58" t="s">
        <v>15</v>
      </c>
      <c r="D860" s="29" t="s">
        <v>16</v>
      </c>
      <c r="E860" s="30">
        <v>0</v>
      </c>
      <c r="F860" s="30">
        <v>0</v>
      </c>
      <c r="G860" s="30">
        <v>0</v>
      </c>
      <c r="H860" s="30" t="e">
        <f t="shared" si="134"/>
        <v>#DIV/0!</v>
      </c>
      <c r="I860" s="30">
        <v>0</v>
      </c>
      <c r="J860" s="30">
        <v>0</v>
      </c>
      <c r="K860" s="30">
        <v>0</v>
      </c>
      <c r="L860" s="30">
        <v>0</v>
      </c>
      <c r="M860" s="31">
        <v>18344</v>
      </c>
      <c r="N860" s="30">
        <v>19000</v>
      </c>
      <c r="O860" s="30">
        <f t="shared" si="120"/>
        <v>103.57610117749674</v>
      </c>
      <c r="P860" s="30">
        <v>0</v>
      </c>
      <c r="Q860" s="75">
        <v>0</v>
      </c>
      <c r="R860" s="18"/>
      <c r="S860" s="23"/>
      <c r="T860" s="128"/>
      <c r="U860" s="13"/>
      <c r="V860" s="13"/>
      <c r="W860" s="13"/>
      <c r="X860" s="13"/>
    </row>
    <row r="861" spans="1:24" ht="17.100000000000001" hidden="1" customHeight="1">
      <c r="A861" s="28"/>
      <c r="B861" s="58"/>
      <c r="C861" s="58" t="s">
        <v>120</v>
      </c>
      <c r="D861" s="29" t="s">
        <v>121</v>
      </c>
      <c r="E861" s="30">
        <v>0</v>
      </c>
      <c r="F861" s="30">
        <v>0</v>
      </c>
      <c r="G861" s="30">
        <v>0</v>
      </c>
      <c r="H861" s="30" t="e">
        <f t="shared" si="134"/>
        <v>#DIV/0!</v>
      </c>
      <c r="I861" s="30">
        <v>0</v>
      </c>
      <c r="J861" s="30">
        <v>0</v>
      </c>
      <c r="K861" s="30">
        <v>0</v>
      </c>
      <c r="L861" s="30">
        <v>0</v>
      </c>
      <c r="M861" s="31">
        <v>0</v>
      </c>
      <c r="N861" s="30">
        <v>0</v>
      </c>
      <c r="O861" s="30" t="e">
        <f t="shared" si="120"/>
        <v>#DIV/0!</v>
      </c>
      <c r="P861" s="30">
        <v>0</v>
      </c>
      <c r="Q861" s="75"/>
      <c r="R861" s="18"/>
      <c r="S861" s="23"/>
      <c r="T861" s="128"/>
      <c r="U861" s="13"/>
      <c r="V861" s="13"/>
      <c r="W861" s="13"/>
      <c r="X861" s="13"/>
    </row>
    <row r="862" spans="1:24" ht="24.75" hidden="1" customHeight="1">
      <c r="A862" s="28"/>
      <c r="B862" s="58"/>
      <c r="C862" s="58" t="s">
        <v>122</v>
      </c>
      <c r="D862" s="29" t="s">
        <v>123</v>
      </c>
      <c r="E862" s="30">
        <v>0</v>
      </c>
      <c r="F862" s="30">
        <v>0</v>
      </c>
      <c r="G862" s="30">
        <v>0</v>
      </c>
      <c r="H862" s="30" t="e">
        <f t="shared" si="134"/>
        <v>#DIV/0!</v>
      </c>
      <c r="I862" s="30">
        <v>0</v>
      </c>
      <c r="J862" s="30">
        <v>0</v>
      </c>
      <c r="K862" s="30">
        <v>0</v>
      </c>
      <c r="L862" s="30">
        <v>0</v>
      </c>
      <c r="M862" s="31">
        <v>1000</v>
      </c>
      <c r="N862" s="30">
        <v>1200</v>
      </c>
      <c r="O862" s="30">
        <f t="shared" ref="O862:O871" si="135">N862/M862*100</f>
        <v>120</v>
      </c>
      <c r="P862" s="30">
        <v>0</v>
      </c>
      <c r="Q862" s="75"/>
      <c r="R862" s="18"/>
      <c r="S862" s="23"/>
      <c r="T862" s="128"/>
      <c r="U862" s="13"/>
      <c r="V862" s="13"/>
      <c r="W862" s="13"/>
      <c r="X862" s="13"/>
    </row>
    <row r="863" spans="1:24" ht="17.100000000000001" hidden="1" customHeight="1">
      <c r="A863" s="28"/>
      <c r="B863" s="58"/>
      <c r="C863" s="58" t="s">
        <v>107</v>
      </c>
      <c r="D863" s="29" t="s">
        <v>108</v>
      </c>
      <c r="E863" s="30">
        <v>0</v>
      </c>
      <c r="F863" s="30">
        <v>0</v>
      </c>
      <c r="G863" s="30">
        <v>0</v>
      </c>
      <c r="H863" s="30" t="e">
        <f t="shared" si="134"/>
        <v>#DIV/0!</v>
      </c>
      <c r="I863" s="30">
        <v>0</v>
      </c>
      <c r="J863" s="30">
        <v>0</v>
      </c>
      <c r="K863" s="30">
        <v>0</v>
      </c>
      <c r="L863" s="30">
        <v>0</v>
      </c>
      <c r="M863" s="31">
        <v>200</v>
      </c>
      <c r="N863" s="30">
        <v>200</v>
      </c>
      <c r="O863" s="30">
        <f t="shared" si="135"/>
        <v>100</v>
      </c>
      <c r="P863" s="30">
        <v>0</v>
      </c>
      <c r="Q863" s="75"/>
      <c r="R863" s="18"/>
      <c r="S863" s="23"/>
      <c r="T863" s="128"/>
      <c r="U863" s="13"/>
      <c r="V863" s="13"/>
      <c r="W863" s="13"/>
      <c r="X863" s="13"/>
    </row>
    <row r="864" spans="1:24" ht="17.100000000000001" hidden="1" customHeight="1">
      <c r="A864" s="28"/>
      <c r="B864" s="58"/>
      <c r="C864" s="58" t="s">
        <v>33</v>
      </c>
      <c r="D864" s="29" t="s">
        <v>34</v>
      </c>
      <c r="E864" s="30">
        <v>0</v>
      </c>
      <c r="F864" s="30">
        <v>0</v>
      </c>
      <c r="G864" s="30">
        <v>0</v>
      </c>
      <c r="H864" s="30" t="e">
        <f t="shared" si="134"/>
        <v>#DIV/0!</v>
      </c>
      <c r="I864" s="30">
        <v>0</v>
      </c>
      <c r="J864" s="30">
        <v>0</v>
      </c>
      <c r="K864" s="30">
        <v>0</v>
      </c>
      <c r="L864" s="30">
        <v>0</v>
      </c>
      <c r="M864" s="31">
        <v>13000</v>
      </c>
      <c r="N864" s="30">
        <v>13000</v>
      </c>
      <c r="O864" s="30">
        <f t="shared" si="135"/>
        <v>100</v>
      </c>
      <c r="P864" s="30">
        <v>0</v>
      </c>
      <c r="Q864" s="75" t="s">
        <v>255</v>
      </c>
      <c r="R864" s="18"/>
      <c r="S864" s="23"/>
      <c r="T864" s="128"/>
      <c r="U864" s="13"/>
      <c r="V864" s="13"/>
      <c r="W864" s="13"/>
      <c r="X864" s="13"/>
    </row>
    <row r="865" spans="1:24" ht="26.45" hidden="1" customHeight="1">
      <c r="A865" s="28"/>
      <c r="B865" s="58"/>
      <c r="C865" s="58" t="s">
        <v>124</v>
      </c>
      <c r="D865" s="29" t="s">
        <v>125</v>
      </c>
      <c r="E865" s="30">
        <v>0</v>
      </c>
      <c r="F865" s="30">
        <v>0</v>
      </c>
      <c r="G865" s="30">
        <v>0</v>
      </c>
      <c r="H865" s="30" t="e">
        <f t="shared" si="134"/>
        <v>#DIV/0!</v>
      </c>
      <c r="I865" s="30">
        <v>0</v>
      </c>
      <c r="J865" s="30">
        <v>0</v>
      </c>
      <c r="K865" s="30">
        <v>0</v>
      </c>
      <c r="L865" s="30">
        <v>0</v>
      </c>
      <c r="M865" s="31">
        <v>3282</v>
      </c>
      <c r="N865" s="30">
        <v>3282</v>
      </c>
      <c r="O865" s="30">
        <f t="shared" si="135"/>
        <v>100</v>
      </c>
      <c r="P865" s="30">
        <v>0</v>
      </c>
      <c r="Q865" s="75"/>
      <c r="R865" s="18"/>
      <c r="S865" s="23"/>
      <c r="T865" s="128"/>
      <c r="U865" s="13"/>
      <c r="V865" s="13"/>
      <c r="W865" s="13"/>
      <c r="X865" s="13"/>
    </row>
    <row r="866" spans="1:24" ht="17.100000000000001" hidden="1" customHeight="1">
      <c r="A866" s="28"/>
      <c r="B866" s="58"/>
      <c r="C866" s="58">
        <v>4580</v>
      </c>
      <c r="D866" s="29" t="s">
        <v>92</v>
      </c>
      <c r="E866" s="30">
        <v>0</v>
      </c>
      <c r="F866" s="30">
        <v>0</v>
      </c>
      <c r="G866" s="30">
        <v>0</v>
      </c>
      <c r="H866" s="30" t="e">
        <f>G866/F866*100</f>
        <v>#DIV/0!</v>
      </c>
      <c r="I866" s="30">
        <v>0</v>
      </c>
      <c r="J866" s="30">
        <v>0</v>
      </c>
      <c r="K866" s="30">
        <v>0</v>
      </c>
      <c r="L866" s="30">
        <v>0</v>
      </c>
      <c r="M866" s="31">
        <v>0</v>
      </c>
      <c r="N866" s="30">
        <v>0</v>
      </c>
      <c r="O866" s="30" t="e">
        <f t="shared" si="135"/>
        <v>#DIV/0!</v>
      </c>
      <c r="P866" s="30"/>
      <c r="Q866" s="75"/>
      <c r="R866" s="18"/>
      <c r="S866" s="23"/>
      <c r="T866" s="128"/>
      <c r="U866" s="13"/>
      <c r="V866" s="13"/>
      <c r="W866" s="13"/>
      <c r="X866" s="13"/>
    </row>
    <row r="867" spans="1:24" ht="27.75" hidden="1" customHeight="1">
      <c r="A867" s="28"/>
      <c r="B867" s="58"/>
      <c r="C867" s="58" t="s">
        <v>111</v>
      </c>
      <c r="D867" s="29" t="s">
        <v>112</v>
      </c>
      <c r="E867" s="30">
        <v>0</v>
      </c>
      <c r="F867" s="30">
        <v>0</v>
      </c>
      <c r="G867" s="30">
        <v>0</v>
      </c>
      <c r="H867" s="30" t="e">
        <f t="shared" si="134"/>
        <v>#DIV/0!</v>
      </c>
      <c r="I867" s="30">
        <v>0</v>
      </c>
      <c r="J867" s="30">
        <v>0</v>
      </c>
      <c r="K867" s="30">
        <v>0</v>
      </c>
      <c r="L867" s="30">
        <v>0</v>
      </c>
      <c r="M867" s="31">
        <v>1500</v>
      </c>
      <c r="N867" s="30">
        <v>1500</v>
      </c>
      <c r="O867" s="30">
        <f t="shared" si="135"/>
        <v>100</v>
      </c>
      <c r="P867" s="30">
        <v>0</v>
      </c>
      <c r="Q867" s="75"/>
      <c r="R867" s="18"/>
      <c r="S867" s="23"/>
      <c r="T867" s="128"/>
      <c r="U867" s="13"/>
      <c r="V867" s="13"/>
      <c r="W867" s="13"/>
      <c r="X867" s="13"/>
    </row>
    <row r="868" spans="1:24" ht="65.45" customHeight="1">
      <c r="A868" s="24"/>
      <c r="B868" s="85" t="s">
        <v>256</v>
      </c>
      <c r="C868" s="208"/>
      <c r="D868" s="25" t="s">
        <v>257</v>
      </c>
      <c r="E868" s="26">
        <f>E869</f>
        <v>22045</v>
      </c>
      <c r="F868" s="26">
        <f>F869</f>
        <v>11951.05</v>
      </c>
      <c r="G868" s="26">
        <f>G869</f>
        <v>21519</v>
      </c>
      <c r="H868" s="26">
        <f t="shared" si="134"/>
        <v>180.05949268055946</v>
      </c>
      <c r="I868" s="26">
        <f t="shared" ref="I868:N868" si="136">I869</f>
        <v>80274.490000000005</v>
      </c>
      <c r="J868" s="26">
        <f t="shared" si="136"/>
        <v>0</v>
      </c>
      <c r="K868" s="26">
        <f t="shared" si="136"/>
        <v>0</v>
      </c>
      <c r="L868" s="26">
        <f t="shared" si="136"/>
        <v>0</v>
      </c>
      <c r="M868" s="27">
        <f t="shared" si="136"/>
        <v>111534</v>
      </c>
      <c r="N868" s="27">
        <f t="shared" si="136"/>
        <v>79214</v>
      </c>
      <c r="O868" s="27">
        <f t="shared" si="135"/>
        <v>71.022289167428767</v>
      </c>
      <c r="P868" s="27">
        <f>P869</f>
        <v>0</v>
      </c>
      <c r="Q868" s="27"/>
      <c r="R868" s="18"/>
      <c r="S868" s="23"/>
      <c r="T868" s="18"/>
      <c r="U868" s="13"/>
      <c r="V868" s="13"/>
      <c r="W868" s="13"/>
      <c r="X868" s="13"/>
    </row>
    <row r="869" spans="1:24" ht="22.5" customHeight="1">
      <c r="A869" s="28"/>
      <c r="B869" s="58"/>
      <c r="C869" s="58" t="s">
        <v>258</v>
      </c>
      <c r="D869" s="29" t="s">
        <v>259</v>
      </c>
      <c r="E869" s="30">
        <v>22045</v>
      </c>
      <c r="F869" s="30">
        <v>11951.05</v>
      </c>
      <c r="G869" s="30">
        <v>21519</v>
      </c>
      <c r="H869" s="30">
        <f t="shared" si="134"/>
        <v>180.05949268055946</v>
      </c>
      <c r="I869" s="30">
        <v>80274.490000000005</v>
      </c>
      <c r="J869" s="30">
        <v>0</v>
      </c>
      <c r="K869" s="30"/>
      <c r="L869" s="30">
        <v>0</v>
      </c>
      <c r="M869" s="31">
        <v>111534</v>
      </c>
      <c r="N869" s="30">
        <v>79214</v>
      </c>
      <c r="O869" s="30">
        <f t="shared" si="135"/>
        <v>71.022289167428767</v>
      </c>
      <c r="P869" s="30">
        <v>0</v>
      </c>
      <c r="Q869" s="70">
        <v>0</v>
      </c>
      <c r="R869" s="18"/>
      <c r="S869" s="23"/>
      <c r="T869" s="18"/>
      <c r="U869" s="13"/>
      <c r="V869" s="13"/>
      <c r="W869" s="13"/>
      <c r="X869" s="13"/>
    </row>
    <row r="870" spans="1:24" ht="26.25" customHeight="1">
      <c r="A870" s="24"/>
      <c r="B870" s="85" t="s">
        <v>260</v>
      </c>
      <c r="C870" s="208"/>
      <c r="D870" s="25" t="s">
        <v>261</v>
      </c>
      <c r="E870" s="26">
        <f>E871+E873+E874+E872</f>
        <v>106000</v>
      </c>
      <c r="F870" s="26">
        <f>F871+F873+F874+F872</f>
        <v>63075.199999999997</v>
      </c>
      <c r="G870" s="26">
        <f>G871+G873+G874+G872</f>
        <v>131188</v>
      </c>
      <c r="H870" s="26">
        <f t="shared" si="134"/>
        <v>207.98665719648929</v>
      </c>
      <c r="I870" s="26">
        <f t="shared" ref="I870:N870" si="137">I871+I873+I874+I872</f>
        <v>488597.54</v>
      </c>
      <c r="J870" s="26">
        <f t="shared" si="137"/>
        <v>0</v>
      </c>
      <c r="K870" s="26">
        <f t="shared" si="137"/>
        <v>0</v>
      </c>
      <c r="L870" s="26">
        <f t="shared" si="137"/>
        <v>0</v>
      </c>
      <c r="M870" s="27">
        <f t="shared" si="137"/>
        <v>782842</v>
      </c>
      <c r="N870" s="27">
        <f t="shared" si="137"/>
        <v>317871</v>
      </c>
      <c r="O870" s="27">
        <f t="shared" si="135"/>
        <v>40.604745274269902</v>
      </c>
      <c r="P870" s="27">
        <f>P871+P873+P874+P872</f>
        <v>0</v>
      </c>
      <c r="Q870" s="74"/>
      <c r="R870" s="18"/>
      <c r="S870" s="23"/>
      <c r="T870" s="18"/>
      <c r="U870" s="13"/>
      <c r="V870" s="13"/>
      <c r="W870" s="13"/>
      <c r="X870" s="13"/>
    </row>
    <row r="871" spans="1:24" ht="17.100000000000001" customHeight="1">
      <c r="A871" s="28"/>
      <c r="B871" s="58"/>
      <c r="C871" s="58" t="s">
        <v>251</v>
      </c>
      <c r="D871" s="29" t="s">
        <v>252</v>
      </c>
      <c r="E871" s="30">
        <v>106000</v>
      </c>
      <c r="F871" s="30">
        <v>63075.199999999997</v>
      </c>
      <c r="G871" s="30">
        <v>131188</v>
      </c>
      <c r="H871" s="30">
        <f t="shared" si="134"/>
        <v>207.98665719648929</v>
      </c>
      <c r="I871" s="30">
        <v>467460.25</v>
      </c>
      <c r="J871" s="30">
        <v>0</v>
      </c>
      <c r="K871" s="30"/>
      <c r="L871" s="30">
        <v>0</v>
      </c>
      <c r="M871" s="31">
        <v>760842</v>
      </c>
      <c r="N871" s="30">
        <v>290871</v>
      </c>
      <c r="O871" s="30">
        <f t="shared" si="135"/>
        <v>38.230145023539706</v>
      </c>
      <c r="P871" s="30">
        <v>0</v>
      </c>
      <c r="Q871" s="75"/>
      <c r="R871" s="18"/>
      <c r="S871" s="23"/>
      <c r="T871" s="18"/>
      <c r="U871" s="13"/>
      <c r="V871" s="13"/>
      <c r="W871" s="13"/>
      <c r="X871" s="13"/>
    </row>
    <row r="872" spans="1:24" ht="17.100000000000001" hidden="1" customHeight="1">
      <c r="A872" s="28"/>
      <c r="B872" s="58"/>
      <c r="C872" s="69" t="s">
        <v>69</v>
      </c>
      <c r="D872" s="32" t="s">
        <v>70</v>
      </c>
      <c r="E872" s="33"/>
      <c r="F872" s="33"/>
      <c r="G872" s="33"/>
      <c r="H872" s="33">
        <v>0</v>
      </c>
      <c r="I872" s="33">
        <v>700</v>
      </c>
      <c r="J872" s="33">
        <v>0</v>
      </c>
      <c r="K872" s="30">
        <v>0</v>
      </c>
      <c r="L872" s="30">
        <v>0</v>
      </c>
      <c r="M872" s="31">
        <v>0</v>
      </c>
      <c r="N872" s="30">
        <v>0</v>
      </c>
      <c r="O872" s="30" t="e">
        <f>N872/M872*100</f>
        <v>#DIV/0!</v>
      </c>
      <c r="P872" s="30">
        <v>0</v>
      </c>
      <c r="Q872" s="75"/>
      <c r="R872" s="18"/>
      <c r="S872" s="23"/>
      <c r="T872" s="18"/>
      <c r="U872" s="13"/>
      <c r="V872" s="13"/>
      <c r="W872" s="13"/>
      <c r="X872" s="13"/>
    </row>
    <row r="873" spans="1:24" ht="17.100000000000001" hidden="1" customHeight="1">
      <c r="A873" s="28"/>
      <c r="B873" s="58"/>
      <c r="C873" s="58" t="s">
        <v>31</v>
      </c>
      <c r="D873" s="29" t="s">
        <v>32</v>
      </c>
      <c r="E873" s="30"/>
      <c r="F873" s="30"/>
      <c r="G873" s="30"/>
      <c r="H873" s="30" t="e">
        <f t="shared" si="134"/>
        <v>#DIV/0!</v>
      </c>
      <c r="I873" s="30">
        <v>1409.47</v>
      </c>
      <c r="J873" s="30">
        <v>0</v>
      </c>
      <c r="K873" s="30">
        <v>0</v>
      </c>
      <c r="L873" s="30">
        <v>0</v>
      </c>
      <c r="M873" s="31">
        <v>2000</v>
      </c>
      <c r="N873" s="30">
        <v>2000</v>
      </c>
      <c r="O873" s="30">
        <f t="shared" ref="O873:O888" si="138">N873/M873*100</f>
        <v>100</v>
      </c>
      <c r="P873" s="30">
        <v>0</v>
      </c>
      <c r="Q873" s="75"/>
      <c r="R873" s="18"/>
      <c r="S873" s="23"/>
      <c r="T873" s="18"/>
      <c r="U873" s="13"/>
      <c r="V873" s="13"/>
      <c r="W873" s="13"/>
      <c r="X873" s="13"/>
    </row>
    <row r="874" spans="1:24" ht="17.100000000000001" hidden="1" customHeight="1">
      <c r="A874" s="28"/>
      <c r="B874" s="58"/>
      <c r="C874" s="58" t="s">
        <v>15</v>
      </c>
      <c r="D874" s="29" t="s">
        <v>16</v>
      </c>
      <c r="E874" s="30"/>
      <c r="F874" s="30"/>
      <c r="G874" s="30"/>
      <c r="H874" s="30" t="e">
        <f t="shared" si="134"/>
        <v>#DIV/0!</v>
      </c>
      <c r="I874" s="30">
        <v>19027.82</v>
      </c>
      <c r="J874" s="30">
        <v>0</v>
      </c>
      <c r="K874" s="30">
        <v>0</v>
      </c>
      <c r="L874" s="30">
        <v>0</v>
      </c>
      <c r="M874" s="31">
        <v>20000</v>
      </c>
      <c r="N874" s="30">
        <v>25000</v>
      </c>
      <c r="O874" s="30">
        <f t="shared" si="138"/>
        <v>125</v>
      </c>
      <c r="P874" s="30">
        <v>0</v>
      </c>
      <c r="Q874" s="75"/>
      <c r="R874" s="18"/>
      <c r="S874" s="23"/>
      <c r="T874" s="18"/>
      <c r="U874" s="13"/>
      <c r="V874" s="13"/>
      <c r="W874" s="13"/>
      <c r="X874" s="13"/>
    </row>
    <row r="875" spans="1:24" ht="17.100000000000001" customHeight="1">
      <c r="A875" s="24"/>
      <c r="B875" s="85" t="s">
        <v>262</v>
      </c>
      <c r="C875" s="208"/>
      <c r="D875" s="25" t="s">
        <v>263</v>
      </c>
      <c r="E875" s="26">
        <f>SUM(E876:E877)</f>
        <v>68547.099999999991</v>
      </c>
      <c r="F875" s="26">
        <f>SUM(F876:F877)</f>
        <v>40172.97</v>
      </c>
      <c r="G875" s="26">
        <f>SUM(G876:G877)</f>
        <v>69667.06</v>
      </c>
      <c r="H875" s="26">
        <f t="shared" si="134"/>
        <v>173.41774830190548</v>
      </c>
      <c r="I875" s="26" t="e">
        <f>I876+#REF!</f>
        <v>#REF!</v>
      </c>
      <c r="J875" s="26" t="e">
        <f>J876+#REF!</f>
        <v>#REF!</v>
      </c>
      <c r="K875" s="26">
        <f>K876+K877</f>
        <v>0</v>
      </c>
      <c r="L875" s="26" t="e">
        <f>L876+#REF!</f>
        <v>#REF!</v>
      </c>
      <c r="M875" s="27">
        <f>M876</f>
        <v>810000</v>
      </c>
      <c r="N875" s="27">
        <f>N876</f>
        <v>820000</v>
      </c>
      <c r="O875" s="27">
        <f t="shared" si="138"/>
        <v>101.23456790123457</v>
      </c>
      <c r="P875" s="27">
        <f>P876</f>
        <v>0</v>
      </c>
      <c r="Q875" s="74"/>
      <c r="R875" s="18"/>
      <c r="S875" s="23"/>
      <c r="T875" s="18"/>
      <c r="U875" s="13"/>
      <c r="V875" s="13"/>
      <c r="W875" s="13"/>
      <c r="X875" s="13"/>
    </row>
    <row r="876" spans="1:24" ht="17.100000000000001" customHeight="1">
      <c r="A876" s="28"/>
      <c r="B876" s="58"/>
      <c r="C876" s="58" t="s">
        <v>251</v>
      </c>
      <c r="D876" s="29" t="s">
        <v>252</v>
      </c>
      <c r="E876" s="30">
        <v>68379.429999999993</v>
      </c>
      <c r="F876" s="30">
        <v>40124.99</v>
      </c>
      <c r="G876" s="30">
        <v>69500</v>
      </c>
      <c r="H876" s="30">
        <f t="shared" si="134"/>
        <v>173.20876590872672</v>
      </c>
      <c r="I876" s="30">
        <v>474282.03</v>
      </c>
      <c r="J876" s="30">
        <v>0</v>
      </c>
      <c r="K876" s="30"/>
      <c r="L876" s="30">
        <v>0</v>
      </c>
      <c r="M876" s="31">
        <v>810000</v>
      </c>
      <c r="N876" s="30">
        <v>820000</v>
      </c>
      <c r="O876" s="30">
        <f t="shared" si="138"/>
        <v>101.23456790123457</v>
      </c>
      <c r="P876" s="30">
        <v>0</v>
      </c>
      <c r="Q876" s="70">
        <v>0</v>
      </c>
      <c r="R876" s="18"/>
      <c r="S876" s="23"/>
      <c r="T876" s="18"/>
      <c r="U876" s="13"/>
      <c r="V876" s="13"/>
      <c r="W876" s="13"/>
      <c r="X876" s="13"/>
    </row>
    <row r="877" spans="1:24" ht="17.100000000000001" customHeight="1">
      <c r="A877" s="28"/>
      <c r="B877" s="58"/>
      <c r="C877" s="58">
        <v>4300</v>
      </c>
      <c r="D877" s="29" t="s">
        <v>16</v>
      </c>
      <c r="E877" s="30">
        <v>167.67</v>
      </c>
      <c r="F877" s="30">
        <v>47.98</v>
      </c>
      <c r="G877" s="30">
        <v>167.06</v>
      </c>
      <c r="H877" s="30">
        <f t="shared" ref="H877:H878" si="139">G877/F877*100</f>
        <v>348.18674447686539</v>
      </c>
      <c r="I877" s="30"/>
      <c r="J877" s="30"/>
      <c r="K877" s="30"/>
      <c r="L877" s="30"/>
      <c r="M877" s="31"/>
      <c r="N877" s="30"/>
      <c r="O877" s="30"/>
      <c r="P877" s="30"/>
      <c r="Q877" s="70"/>
      <c r="R877" s="18"/>
      <c r="S877" s="23"/>
      <c r="T877" s="18"/>
      <c r="U877" s="13"/>
      <c r="V877" s="13"/>
      <c r="W877" s="13"/>
      <c r="X877" s="13"/>
    </row>
    <row r="878" spans="1:24" ht="17.100000000000001" customHeight="1">
      <c r="A878" s="24"/>
      <c r="B878" s="85" t="s">
        <v>264</v>
      </c>
      <c r="C878" s="208"/>
      <c r="D878" s="25" t="s">
        <v>265</v>
      </c>
      <c r="E878" s="26">
        <f>E879</f>
        <v>188937</v>
      </c>
      <c r="F878" s="26">
        <f t="shared" ref="F878:G878" si="140">F879</f>
        <v>136540.81</v>
      </c>
      <c r="G878" s="26">
        <f t="shared" si="140"/>
        <v>181295</v>
      </c>
      <c r="H878" s="26">
        <f t="shared" si="139"/>
        <v>132.77715285268926</v>
      </c>
      <c r="I878" s="26">
        <f t="shared" ref="I878:N878" si="141">I879</f>
        <v>439830.54</v>
      </c>
      <c r="J878" s="26">
        <f t="shared" si="141"/>
        <v>0</v>
      </c>
      <c r="K878" s="26">
        <f t="shared" si="141"/>
        <v>0</v>
      </c>
      <c r="L878" s="26">
        <f t="shared" si="141"/>
        <v>0</v>
      </c>
      <c r="M878" s="27">
        <f t="shared" si="141"/>
        <v>489764</v>
      </c>
      <c r="N878" s="27">
        <f t="shared" si="141"/>
        <v>117036</v>
      </c>
      <c r="O878" s="27">
        <f t="shared" si="138"/>
        <v>23.89640724920574</v>
      </c>
      <c r="P878" s="27">
        <f>P879</f>
        <v>0</v>
      </c>
      <c r="Q878" s="74"/>
      <c r="R878" s="18"/>
      <c r="S878" s="23"/>
      <c r="T878" s="18"/>
      <c r="U878" s="13"/>
      <c r="V878" s="13"/>
      <c r="W878" s="13"/>
      <c r="X878" s="13"/>
    </row>
    <row r="879" spans="1:24" ht="17.100000000000001" customHeight="1">
      <c r="A879" s="28"/>
      <c r="B879" s="58"/>
      <c r="C879" s="58" t="s">
        <v>251</v>
      </c>
      <c r="D879" s="29" t="s">
        <v>252</v>
      </c>
      <c r="E879" s="30">
        <v>188937</v>
      </c>
      <c r="F879" s="30">
        <v>136540.81</v>
      </c>
      <c r="G879" s="30">
        <v>181295</v>
      </c>
      <c r="H879" s="30">
        <f t="shared" si="134"/>
        <v>132.77715285268926</v>
      </c>
      <c r="I879" s="30">
        <v>439830.54</v>
      </c>
      <c r="J879" s="30">
        <v>0</v>
      </c>
      <c r="K879" s="30"/>
      <c r="L879" s="30">
        <v>0</v>
      </c>
      <c r="M879" s="31">
        <v>489764</v>
      </c>
      <c r="N879" s="30">
        <v>117036</v>
      </c>
      <c r="O879" s="30">
        <f t="shared" si="138"/>
        <v>23.89640724920574</v>
      </c>
      <c r="P879" s="30">
        <v>0</v>
      </c>
      <c r="Q879" s="70">
        <v>0</v>
      </c>
      <c r="R879" s="18"/>
      <c r="S879" s="23"/>
      <c r="T879" s="18"/>
      <c r="U879" s="13"/>
      <c r="V879" s="13"/>
      <c r="W879" s="13"/>
      <c r="X879" s="13"/>
    </row>
    <row r="880" spans="1:24" ht="17.100000000000001" customHeight="1">
      <c r="A880" s="24"/>
      <c r="B880" s="85" t="s">
        <v>266</v>
      </c>
      <c r="C880" s="208"/>
      <c r="D880" s="25" t="s">
        <v>267</v>
      </c>
      <c r="E880" s="26">
        <f>SUM(E881:E907)</f>
        <v>994464.86</v>
      </c>
      <c r="F880" s="26">
        <f t="shared" ref="F880:G880" si="142">SUM(F881:F907)</f>
        <v>644405.03</v>
      </c>
      <c r="G880" s="26">
        <f t="shared" si="142"/>
        <v>989967.05</v>
      </c>
      <c r="H880" s="26">
        <f t="shared" si="134"/>
        <v>153.62497248042897</v>
      </c>
      <c r="I880" s="26">
        <f t="shared" ref="I880:N880" si="143">I881+I882+I883+I884+I885+I886+I887+I888+I889+I890+I891+I892+I893+I894+I896+I897+I899+I900+I901+I903+I904+I902</f>
        <v>969664.33</v>
      </c>
      <c r="J880" s="26">
        <f t="shared" si="143"/>
        <v>0</v>
      </c>
      <c r="K880" s="26">
        <f t="shared" si="143"/>
        <v>0</v>
      </c>
      <c r="L880" s="26">
        <f t="shared" si="143"/>
        <v>0</v>
      </c>
      <c r="M880" s="27">
        <f t="shared" si="143"/>
        <v>1016360</v>
      </c>
      <c r="N880" s="27">
        <f t="shared" si="143"/>
        <v>1059384</v>
      </c>
      <c r="O880" s="27">
        <f t="shared" si="138"/>
        <v>104.23314573576292</v>
      </c>
      <c r="P880" s="27">
        <f>P881+P882+P883+P884+P885+P886+P887+P888+P889+P890+P891+P892+P893+P894+P896+P897+P899+P900+P901+P903+P904</f>
        <v>0</v>
      </c>
      <c r="Q880" s="74"/>
      <c r="R880" s="18"/>
      <c r="S880" s="23"/>
      <c r="T880" s="18"/>
      <c r="U880" s="13"/>
      <c r="V880" s="13"/>
      <c r="W880" s="13"/>
      <c r="X880" s="13"/>
    </row>
    <row r="881" spans="1:24" ht="17.100000000000001" customHeight="1">
      <c r="A881" s="28"/>
      <c r="B881" s="58"/>
      <c r="C881" s="58" t="s">
        <v>115</v>
      </c>
      <c r="D881" s="29" t="s">
        <v>116</v>
      </c>
      <c r="E881" s="30">
        <v>8790</v>
      </c>
      <c r="F881" s="30">
        <v>1881.9</v>
      </c>
      <c r="G881" s="30">
        <v>6245</v>
      </c>
      <c r="H881" s="30">
        <f t="shared" si="134"/>
        <v>331.84547531749826</v>
      </c>
      <c r="I881" s="30">
        <v>3163.5</v>
      </c>
      <c r="J881" s="30">
        <v>0</v>
      </c>
      <c r="K881" s="30"/>
      <c r="L881" s="30">
        <v>0</v>
      </c>
      <c r="M881" s="31">
        <v>3000</v>
      </c>
      <c r="N881" s="30">
        <v>3000</v>
      </c>
      <c r="O881" s="30">
        <f t="shared" si="138"/>
        <v>100</v>
      </c>
      <c r="P881" s="30">
        <v>0</v>
      </c>
      <c r="Q881" s="70">
        <v>0</v>
      </c>
      <c r="R881" s="18"/>
      <c r="S881" s="23"/>
      <c r="T881" s="18"/>
      <c r="U881" s="13"/>
      <c r="V881" s="13"/>
      <c r="W881" s="13"/>
      <c r="X881" s="13"/>
    </row>
    <row r="882" spans="1:24" ht="17.100000000000001" customHeight="1">
      <c r="A882" s="28"/>
      <c r="B882" s="58"/>
      <c r="C882" s="58" t="s">
        <v>25</v>
      </c>
      <c r="D882" s="29" t="s">
        <v>26</v>
      </c>
      <c r="E882" s="33">
        <v>669617.23</v>
      </c>
      <c r="F882" s="33">
        <v>429518.71</v>
      </c>
      <c r="G882" s="33">
        <v>627960.68000000005</v>
      </c>
      <c r="H882" s="30">
        <f t="shared" si="134"/>
        <v>146.20100716916383</v>
      </c>
      <c r="I882" s="30">
        <v>636089.89</v>
      </c>
      <c r="J882" s="30">
        <v>0</v>
      </c>
      <c r="K882" s="30"/>
      <c r="L882" s="30">
        <v>0</v>
      </c>
      <c r="M882" s="31">
        <v>628860</v>
      </c>
      <c r="N882" s="30">
        <v>677120</v>
      </c>
      <c r="O882" s="30">
        <f t="shared" si="138"/>
        <v>107.6742041153834</v>
      </c>
      <c r="P882" s="30">
        <v>0</v>
      </c>
      <c r="Q882" s="30"/>
      <c r="R882" s="18"/>
      <c r="S882" s="23"/>
      <c r="T882" s="18"/>
      <c r="U882" s="13"/>
      <c r="V882" s="13"/>
      <c r="W882" s="13"/>
      <c r="X882" s="13"/>
    </row>
    <row r="883" spans="1:24" ht="17.100000000000001" customHeight="1">
      <c r="A883" s="28"/>
      <c r="B883" s="58"/>
      <c r="C883" s="58" t="s">
        <v>99</v>
      </c>
      <c r="D883" s="29" t="s">
        <v>100</v>
      </c>
      <c r="E883" s="30">
        <v>41693.83</v>
      </c>
      <c r="F883" s="30">
        <v>41693.83</v>
      </c>
      <c r="G883" s="30">
        <v>40359.660000000003</v>
      </c>
      <c r="H883" s="30">
        <f t="shared" si="134"/>
        <v>96.800078093089553</v>
      </c>
      <c r="I883" s="30">
        <v>56912.57</v>
      </c>
      <c r="J883" s="30">
        <v>0</v>
      </c>
      <c r="K883" s="30"/>
      <c r="L883" s="30">
        <v>0</v>
      </c>
      <c r="M883" s="31">
        <v>46060</v>
      </c>
      <c r="N883" s="30">
        <v>49944</v>
      </c>
      <c r="O883" s="30">
        <f t="shared" si="138"/>
        <v>108.43247937472862</v>
      </c>
      <c r="P883" s="30">
        <v>0</v>
      </c>
      <c r="Q883" s="30"/>
      <c r="R883" s="18"/>
      <c r="S883" s="23"/>
      <c r="T883" s="18"/>
      <c r="U883" s="13"/>
      <c r="V883" s="13"/>
      <c r="W883" s="13"/>
      <c r="X883" s="13"/>
    </row>
    <row r="884" spans="1:24" ht="17.100000000000001" customHeight="1">
      <c r="A884" s="28"/>
      <c r="B884" s="58"/>
      <c r="C884" s="58" t="s">
        <v>27</v>
      </c>
      <c r="D884" s="29" t="s">
        <v>28</v>
      </c>
      <c r="E884" s="30">
        <v>109670.51</v>
      </c>
      <c r="F884" s="30">
        <v>67150.67</v>
      </c>
      <c r="G884" s="30">
        <v>120759.41</v>
      </c>
      <c r="H884" s="30">
        <f t="shared" si="134"/>
        <v>179.8335146916628</v>
      </c>
      <c r="I884" s="30">
        <v>114234.26</v>
      </c>
      <c r="J884" s="30">
        <v>0</v>
      </c>
      <c r="K884" s="30"/>
      <c r="L884" s="30">
        <v>0</v>
      </c>
      <c r="M884" s="31">
        <v>119400</v>
      </c>
      <c r="N884" s="30">
        <v>129880</v>
      </c>
      <c r="O884" s="30">
        <f t="shared" si="138"/>
        <v>108.77721943048577</v>
      </c>
      <c r="P884" s="30">
        <v>0</v>
      </c>
      <c r="Q884" s="30"/>
      <c r="R884" s="18"/>
      <c r="S884" s="23"/>
      <c r="T884" s="18"/>
      <c r="U884" s="13"/>
      <c r="V884" s="13"/>
      <c r="W884" s="13"/>
      <c r="X884" s="13"/>
    </row>
    <row r="885" spans="1:24" ht="26.25" customHeight="1">
      <c r="A885" s="28"/>
      <c r="B885" s="58"/>
      <c r="C885" s="58" t="s">
        <v>29</v>
      </c>
      <c r="D885" s="29" t="s">
        <v>402</v>
      </c>
      <c r="E885" s="30">
        <v>10175.85</v>
      </c>
      <c r="F885" s="30">
        <v>5978.46</v>
      </c>
      <c r="G885" s="30">
        <v>17181.22</v>
      </c>
      <c r="H885" s="30">
        <f t="shared" si="134"/>
        <v>287.38538018151837</v>
      </c>
      <c r="I885" s="30">
        <v>14280.15</v>
      </c>
      <c r="J885" s="30">
        <v>0</v>
      </c>
      <c r="K885" s="30"/>
      <c r="L885" s="30">
        <v>0</v>
      </c>
      <c r="M885" s="31">
        <v>15000</v>
      </c>
      <c r="N885" s="30">
        <v>16000</v>
      </c>
      <c r="O885" s="30">
        <f t="shared" si="138"/>
        <v>106.66666666666667</v>
      </c>
      <c r="P885" s="30">
        <v>0</v>
      </c>
      <c r="Q885" s="30"/>
      <c r="R885" s="18"/>
      <c r="S885" s="23"/>
      <c r="T885" s="18"/>
      <c r="U885" s="13"/>
      <c r="V885" s="13"/>
      <c r="W885" s="13"/>
      <c r="X885" s="13"/>
    </row>
    <row r="886" spans="1:24" ht="17.100000000000001" customHeight="1">
      <c r="A886" s="28"/>
      <c r="B886" s="58"/>
      <c r="C886" s="58" t="s">
        <v>69</v>
      </c>
      <c r="D886" s="29" t="s">
        <v>70</v>
      </c>
      <c r="E886" s="30">
        <v>13920</v>
      </c>
      <c r="F886" s="30">
        <v>6960</v>
      </c>
      <c r="G886" s="30">
        <v>32953.839999999997</v>
      </c>
      <c r="H886" s="30">
        <f t="shared" si="134"/>
        <v>473.47471264367817</v>
      </c>
      <c r="I886" s="30">
        <v>13605</v>
      </c>
      <c r="J886" s="30">
        <v>0</v>
      </c>
      <c r="K886" s="30"/>
      <c r="L886" s="30">
        <v>0</v>
      </c>
      <c r="M886" s="31">
        <v>22000</v>
      </c>
      <c r="N886" s="30">
        <v>24000</v>
      </c>
      <c r="O886" s="30">
        <f t="shared" si="138"/>
        <v>109.09090909090908</v>
      </c>
      <c r="P886" s="30">
        <v>0</v>
      </c>
      <c r="Q886" s="30"/>
      <c r="R886" s="18"/>
      <c r="S886" s="23"/>
      <c r="T886" s="18"/>
      <c r="U886" s="13"/>
      <c r="V886" s="13"/>
      <c r="W886" s="13"/>
      <c r="X886" s="13"/>
    </row>
    <row r="887" spans="1:24" ht="17.100000000000001" customHeight="1">
      <c r="A887" s="28"/>
      <c r="B887" s="58"/>
      <c r="C887" s="58" t="s">
        <v>31</v>
      </c>
      <c r="D887" s="29" t="s">
        <v>32</v>
      </c>
      <c r="E887" s="30">
        <v>23000</v>
      </c>
      <c r="F887" s="30">
        <v>10177.08</v>
      </c>
      <c r="G887" s="30">
        <v>23000</v>
      </c>
      <c r="H887" s="30">
        <f t="shared" si="134"/>
        <v>225.99802693896481</v>
      </c>
      <c r="I887" s="30">
        <v>41180.39</v>
      </c>
      <c r="J887" s="30">
        <v>0</v>
      </c>
      <c r="K887" s="30"/>
      <c r="L887" s="30">
        <v>0</v>
      </c>
      <c r="M887" s="31">
        <v>35800</v>
      </c>
      <c r="N887" s="30">
        <v>36000</v>
      </c>
      <c r="O887" s="30">
        <f t="shared" si="138"/>
        <v>100.55865921787711</v>
      </c>
      <c r="P887" s="30">
        <v>0</v>
      </c>
      <c r="Q887" s="30"/>
      <c r="R887" s="18"/>
      <c r="S887" s="23"/>
      <c r="T887" s="18"/>
      <c r="U887" s="13"/>
      <c r="V887" s="13"/>
      <c r="W887" s="13"/>
      <c r="X887" s="13"/>
    </row>
    <row r="888" spans="1:24" ht="17.100000000000001" customHeight="1">
      <c r="A888" s="28"/>
      <c r="B888" s="58"/>
      <c r="C888" s="58" t="s">
        <v>75</v>
      </c>
      <c r="D888" s="29" t="s">
        <v>76</v>
      </c>
      <c r="E888" s="30">
        <v>24700</v>
      </c>
      <c r="F888" s="30">
        <v>18791.919999999998</v>
      </c>
      <c r="G888" s="30">
        <v>30000</v>
      </c>
      <c r="H888" s="30">
        <f t="shared" si="134"/>
        <v>159.64308064317007</v>
      </c>
      <c r="I888" s="30">
        <v>21301.84</v>
      </c>
      <c r="J888" s="30">
        <v>0</v>
      </c>
      <c r="K888" s="30"/>
      <c r="L888" s="30">
        <v>0</v>
      </c>
      <c r="M888" s="31">
        <v>37000</v>
      </c>
      <c r="N888" s="30">
        <v>37000</v>
      </c>
      <c r="O888" s="30">
        <f t="shared" si="138"/>
        <v>100</v>
      </c>
      <c r="P888" s="30">
        <v>0</v>
      </c>
      <c r="Q888" s="30"/>
      <c r="R888" s="18"/>
      <c r="S888" s="23"/>
      <c r="T888" s="18"/>
      <c r="U888" s="13"/>
      <c r="V888" s="13"/>
      <c r="W888" s="13"/>
      <c r="X888" s="13"/>
    </row>
    <row r="889" spans="1:24" ht="17.100000000000001" customHeight="1">
      <c r="A889" s="28"/>
      <c r="B889" s="58"/>
      <c r="C889" s="58" t="s">
        <v>51</v>
      </c>
      <c r="D889" s="29" t="s">
        <v>52</v>
      </c>
      <c r="E889" s="30">
        <v>3900</v>
      </c>
      <c r="F889" s="30">
        <v>1970</v>
      </c>
      <c r="G889" s="30">
        <v>4000</v>
      </c>
      <c r="H889" s="30">
        <f t="shared" si="134"/>
        <v>203.04568527918781</v>
      </c>
      <c r="I889" s="30">
        <v>988</v>
      </c>
      <c r="J889" s="30">
        <v>0</v>
      </c>
      <c r="K889" s="30"/>
      <c r="L889" s="30">
        <v>0</v>
      </c>
      <c r="M889" s="31">
        <v>35000</v>
      </c>
      <c r="N889" s="30">
        <v>3000</v>
      </c>
      <c r="O889" s="30">
        <v>0</v>
      </c>
      <c r="P889" s="30">
        <v>0</v>
      </c>
      <c r="Q889" s="30"/>
      <c r="R889" s="18"/>
      <c r="S889" s="23"/>
      <c r="T889" s="18"/>
      <c r="U889" s="13"/>
      <c r="V889" s="13"/>
      <c r="W889" s="13"/>
      <c r="X889" s="13"/>
    </row>
    <row r="890" spans="1:24" ht="17.100000000000001" customHeight="1">
      <c r="A890" s="28"/>
      <c r="B890" s="58"/>
      <c r="C890" s="58" t="s">
        <v>118</v>
      </c>
      <c r="D890" s="29" t="s">
        <v>119</v>
      </c>
      <c r="E890" s="30">
        <v>1200</v>
      </c>
      <c r="F890" s="30">
        <v>200</v>
      </c>
      <c r="G890" s="30">
        <v>420</v>
      </c>
      <c r="H890" s="30">
        <f t="shared" si="134"/>
        <v>210</v>
      </c>
      <c r="I890" s="30">
        <v>399</v>
      </c>
      <c r="J890" s="30">
        <v>0</v>
      </c>
      <c r="K890" s="30"/>
      <c r="L890" s="30">
        <v>0</v>
      </c>
      <c r="M890" s="31">
        <v>300</v>
      </c>
      <c r="N890" s="30">
        <v>2000</v>
      </c>
      <c r="O890" s="30">
        <f t="shared" ref="O890:O903" si="144">N890/M890*100</f>
        <v>666.66666666666674</v>
      </c>
      <c r="P890" s="30">
        <v>0</v>
      </c>
      <c r="Q890" s="30"/>
      <c r="R890" s="18"/>
      <c r="S890" s="23"/>
      <c r="T890" s="18"/>
      <c r="U890" s="13"/>
      <c r="V890" s="13"/>
      <c r="W890" s="13"/>
      <c r="X890" s="13"/>
    </row>
    <row r="891" spans="1:24" ht="17.100000000000001" customHeight="1">
      <c r="A891" s="28"/>
      <c r="B891" s="58"/>
      <c r="C891" s="58" t="s">
        <v>15</v>
      </c>
      <c r="D891" s="29" t="s">
        <v>16</v>
      </c>
      <c r="E891" s="30">
        <v>36300</v>
      </c>
      <c r="F891" s="30">
        <v>25181.97</v>
      </c>
      <c r="G891" s="30">
        <v>36300</v>
      </c>
      <c r="H891" s="30">
        <f t="shared" si="134"/>
        <v>144.15075548100484</v>
      </c>
      <c r="I891" s="30">
        <v>23362.59</v>
      </c>
      <c r="J891" s="30">
        <v>0</v>
      </c>
      <c r="K891" s="30"/>
      <c r="L891" s="30">
        <v>0</v>
      </c>
      <c r="M891" s="31">
        <v>27400</v>
      </c>
      <c r="N891" s="30">
        <v>33100</v>
      </c>
      <c r="O891" s="30">
        <f t="shared" si="144"/>
        <v>120.80291970802919</v>
      </c>
      <c r="P891" s="30">
        <v>0</v>
      </c>
      <c r="Q891" s="30"/>
      <c r="R891" s="18"/>
      <c r="S891" s="23"/>
      <c r="T891" s="18"/>
      <c r="U891" s="13"/>
      <c r="V891" s="13"/>
      <c r="W891" s="13"/>
      <c r="X891" s="13"/>
    </row>
    <row r="892" spans="1:24" ht="17.100000000000001" hidden="1" customHeight="1">
      <c r="A892" s="28"/>
      <c r="B892" s="58"/>
      <c r="C892" s="58" t="s">
        <v>120</v>
      </c>
      <c r="D892" s="29" t="s">
        <v>121</v>
      </c>
      <c r="E892" s="30"/>
      <c r="F892" s="30"/>
      <c r="G892" s="30"/>
      <c r="H892" s="30" t="e">
        <f t="shared" si="134"/>
        <v>#DIV/0!</v>
      </c>
      <c r="I892" s="30">
        <v>0</v>
      </c>
      <c r="J892" s="30">
        <v>0</v>
      </c>
      <c r="K892" s="30">
        <v>0</v>
      </c>
      <c r="L892" s="30">
        <v>0</v>
      </c>
      <c r="M892" s="31">
        <v>0</v>
      </c>
      <c r="N892" s="30">
        <v>0</v>
      </c>
      <c r="O892" s="30" t="e">
        <f t="shared" si="144"/>
        <v>#DIV/0!</v>
      </c>
      <c r="P892" s="30">
        <v>0</v>
      </c>
      <c r="Q892" s="30"/>
      <c r="R892" s="18"/>
      <c r="S892" s="23"/>
      <c r="T892" s="18"/>
      <c r="U892" s="13"/>
      <c r="V892" s="13"/>
      <c r="W892" s="13"/>
      <c r="X892" s="13"/>
    </row>
    <row r="893" spans="1:24" ht="27.75" customHeight="1">
      <c r="A893" s="28"/>
      <c r="B893" s="58"/>
      <c r="C893" s="58" t="s">
        <v>122</v>
      </c>
      <c r="D893" s="29" t="s">
        <v>123</v>
      </c>
      <c r="E893" s="30">
        <v>2600</v>
      </c>
      <c r="F893" s="30">
        <v>1582.09</v>
      </c>
      <c r="G893" s="30">
        <v>2400</v>
      </c>
      <c r="H893" s="30">
        <f t="shared" si="134"/>
        <v>151.69807027413106</v>
      </c>
      <c r="I893" s="30">
        <v>2635.31</v>
      </c>
      <c r="J893" s="30">
        <v>0</v>
      </c>
      <c r="K893" s="30"/>
      <c r="L893" s="30">
        <v>0</v>
      </c>
      <c r="M893" s="31">
        <v>7300</v>
      </c>
      <c r="N893" s="30">
        <v>7000</v>
      </c>
      <c r="O893" s="30">
        <f t="shared" si="144"/>
        <v>95.890410958904098</v>
      </c>
      <c r="P893" s="30">
        <v>0</v>
      </c>
      <c r="Q893" s="30"/>
      <c r="R893" s="18"/>
      <c r="S893" s="23"/>
      <c r="T893" s="18"/>
      <c r="U893" s="13"/>
      <c r="V893" s="13"/>
      <c r="W893" s="13"/>
      <c r="X893" s="13"/>
    </row>
    <row r="894" spans="1:24" ht="24.75" hidden="1" customHeight="1">
      <c r="A894" s="28"/>
      <c r="B894" s="58"/>
      <c r="C894" s="58" t="s">
        <v>105</v>
      </c>
      <c r="D894" s="29" t="s">
        <v>106</v>
      </c>
      <c r="E894" s="30"/>
      <c r="F894" s="30"/>
      <c r="G894" s="30"/>
      <c r="H894" s="30" t="e">
        <f t="shared" si="134"/>
        <v>#DIV/0!</v>
      </c>
      <c r="I894" s="30">
        <v>0</v>
      </c>
      <c r="J894" s="30">
        <v>0</v>
      </c>
      <c r="K894" s="30">
        <v>0</v>
      </c>
      <c r="L894" s="30">
        <v>0</v>
      </c>
      <c r="M894" s="31">
        <v>0</v>
      </c>
      <c r="N894" s="30">
        <v>0</v>
      </c>
      <c r="O894" s="30" t="e">
        <f t="shared" si="144"/>
        <v>#DIV/0!</v>
      </c>
      <c r="P894" s="30">
        <v>0</v>
      </c>
      <c r="Q894" s="30"/>
      <c r="R894" s="18"/>
      <c r="S894" s="23"/>
      <c r="T894" s="18"/>
      <c r="U894" s="13"/>
      <c r="V894" s="13"/>
      <c r="W894" s="13"/>
      <c r="X894" s="13"/>
    </row>
    <row r="895" spans="1:24" ht="30.75" customHeight="1">
      <c r="A895" s="28"/>
      <c r="B895" s="58"/>
      <c r="C895" s="58">
        <v>4390</v>
      </c>
      <c r="D895" s="29" t="s">
        <v>78</v>
      </c>
      <c r="E895" s="30">
        <v>0</v>
      </c>
      <c r="F895" s="30">
        <v>0</v>
      </c>
      <c r="G895" s="30">
        <v>100</v>
      </c>
      <c r="H895" s="30">
        <v>0</v>
      </c>
      <c r="I895" s="30"/>
      <c r="J895" s="30"/>
      <c r="K895" s="30"/>
      <c r="L895" s="30"/>
      <c r="M895" s="31"/>
      <c r="N895" s="30"/>
      <c r="O895" s="30"/>
      <c r="P895" s="30"/>
      <c r="Q895" s="30"/>
      <c r="R895" s="18"/>
      <c r="S895" s="23"/>
      <c r="T895" s="18"/>
      <c r="U895" s="13"/>
      <c r="V895" s="13"/>
      <c r="W895" s="13"/>
      <c r="X895" s="13"/>
    </row>
    <row r="896" spans="1:24" ht="28.5" customHeight="1">
      <c r="A896" s="28"/>
      <c r="B896" s="58"/>
      <c r="C896" s="58" t="s">
        <v>133</v>
      </c>
      <c r="D896" s="29" t="s">
        <v>134</v>
      </c>
      <c r="E896" s="30">
        <v>17000</v>
      </c>
      <c r="F896" s="30">
        <v>11725.65</v>
      </c>
      <c r="G896" s="30">
        <v>17000</v>
      </c>
      <c r="H896" s="30">
        <f t="shared" si="134"/>
        <v>144.9813016762397</v>
      </c>
      <c r="I896" s="30">
        <v>8286.18</v>
      </c>
      <c r="J896" s="30">
        <v>0</v>
      </c>
      <c r="K896" s="30"/>
      <c r="L896" s="30">
        <v>0</v>
      </c>
      <c r="M896" s="31">
        <v>5200</v>
      </c>
      <c r="N896" s="30">
        <v>6000</v>
      </c>
      <c r="O896" s="30">
        <f t="shared" si="144"/>
        <v>115.38461538461537</v>
      </c>
      <c r="P896" s="30">
        <v>0</v>
      </c>
      <c r="Q896" s="30"/>
      <c r="R896" s="18"/>
      <c r="S896" s="23"/>
      <c r="T896" s="18"/>
      <c r="U896" s="13"/>
      <c r="V896" s="13"/>
      <c r="W896" s="13"/>
      <c r="X896" s="13"/>
    </row>
    <row r="897" spans="1:24" ht="17.100000000000001" customHeight="1">
      <c r="A897" s="28"/>
      <c r="B897" s="58"/>
      <c r="C897" s="58" t="s">
        <v>107</v>
      </c>
      <c r="D897" s="29" t="s">
        <v>108</v>
      </c>
      <c r="E897" s="30">
        <v>200</v>
      </c>
      <c r="F897" s="30">
        <v>12</v>
      </c>
      <c r="G897" s="30">
        <v>100</v>
      </c>
      <c r="H897" s="30">
        <f t="shared" si="134"/>
        <v>833.33333333333337</v>
      </c>
      <c r="I897" s="30">
        <v>442.2</v>
      </c>
      <c r="J897" s="30">
        <v>0</v>
      </c>
      <c r="K897" s="30"/>
      <c r="L897" s="30">
        <v>0</v>
      </c>
      <c r="M897" s="31">
        <v>1000</v>
      </c>
      <c r="N897" s="30">
        <v>1000</v>
      </c>
      <c r="O897" s="30">
        <f t="shared" si="144"/>
        <v>100</v>
      </c>
      <c r="P897" s="30">
        <v>0</v>
      </c>
      <c r="Q897" s="30"/>
      <c r="R897" s="18"/>
      <c r="S897" s="23"/>
      <c r="T897" s="18"/>
      <c r="U897" s="13"/>
      <c r="V897" s="13"/>
      <c r="W897" s="13"/>
      <c r="X897" s="13"/>
    </row>
    <row r="898" spans="1:24" ht="17.100000000000001" customHeight="1">
      <c r="A898" s="28"/>
      <c r="B898" s="58"/>
      <c r="C898" s="58">
        <v>4420</v>
      </c>
      <c r="D898" s="29" t="s">
        <v>110</v>
      </c>
      <c r="E898" s="30">
        <v>10</v>
      </c>
      <c r="F898" s="30">
        <v>0</v>
      </c>
      <c r="G898" s="30">
        <v>10</v>
      </c>
      <c r="H898" s="30">
        <v>0</v>
      </c>
      <c r="I898" s="30"/>
      <c r="J898" s="30"/>
      <c r="K898" s="30"/>
      <c r="L898" s="30"/>
      <c r="M898" s="31"/>
      <c r="N898" s="30"/>
      <c r="O898" s="30"/>
      <c r="P898" s="30"/>
      <c r="Q898" s="30"/>
      <c r="R898" s="18"/>
      <c r="S898" s="23"/>
      <c r="T898" s="18"/>
      <c r="U898" s="13"/>
      <c r="V898" s="13"/>
      <c r="W898" s="13"/>
      <c r="X898" s="13"/>
    </row>
    <row r="899" spans="1:24" ht="17.100000000000001" customHeight="1">
      <c r="A899" s="28"/>
      <c r="B899" s="58"/>
      <c r="C899" s="58" t="s">
        <v>33</v>
      </c>
      <c r="D899" s="29" t="s">
        <v>34</v>
      </c>
      <c r="E899" s="30">
        <v>2000</v>
      </c>
      <c r="F899" s="30">
        <v>1580</v>
      </c>
      <c r="G899" s="30">
        <v>2000</v>
      </c>
      <c r="H899" s="30">
        <f t="shared" si="134"/>
        <v>126.58227848101266</v>
      </c>
      <c r="I899" s="30">
        <v>62.91</v>
      </c>
      <c r="J899" s="30">
        <v>0</v>
      </c>
      <c r="K899" s="30"/>
      <c r="L899" s="30">
        <v>0</v>
      </c>
      <c r="M899" s="31">
        <v>6000</v>
      </c>
      <c r="N899" s="30">
        <v>6000</v>
      </c>
      <c r="O899" s="30">
        <f t="shared" si="144"/>
        <v>100</v>
      </c>
      <c r="P899" s="30">
        <v>0</v>
      </c>
      <c r="Q899" s="30"/>
      <c r="R899" s="18"/>
      <c r="S899" s="23"/>
      <c r="T899" s="18"/>
      <c r="U899" s="13"/>
      <c r="V899" s="13"/>
      <c r="W899" s="13"/>
      <c r="X899" s="13"/>
    </row>
    <row r="900" spans="1:24" ht="25.15" customHeight="1">
      <c r="A900" s="28"/>
      <c r="B900" s="58"/>
      <c r="C900" s="58" t="s">
        <v>124</v>
      </c>
      <c r="D900" s="29" t="s">
        <v>125</v>
      </c>
      <c r="E900" s="30">
        <v>19119.88</v>
      </c>
      <c r="F900" s="30">
        <v>15330.36</v>
      </c>
      <c r="G900" s="30">
        <v>18431.240000000002</v>
      </c>
      <c r="H900" s="30">
        <f t="shared" si="134"/>
        <v>120.22705272413694</v>
      </c>
      <c r="I900" s="30">
        <v>24306</v>
      </c>
      <c r="J900" s="30">
        <v>0</v>
      </c>
      <c r="K900" s="30"/>
      <c r="L900" s="30">
        <v>0</v>
      </c>
      <c r="M900" s="31">
        <v>20240</v>
      </c>
      <c r="N900" s="30">
        <v>20240</v>
      </c>
      <c r="O900" s="30">
        <f t="shared" si="144"/>
        <v>100</v>
      </c>
      <c r="P900" s="30">
        <v>0</v>
      </c>
      <c r="Q900" s="30"/>
      <c r="R900" s="18"/>
      <c r="S900" s="23"/>
      <c r="T900" s="18"/>
      <c r="U900" s="13"/>
      <c r="V900" s="13"/>
      <c r="W900" s="13"/>
      <c r="X900" s="13"/>
    </row>
    <row r="901" spans="1:24" ht="28.9" customHeight="1">
      <c r="A901" s="28"/>
      <c r="B901" s="58"/>
      <c r="C901" s="58">
        <v>4520</v>
      </c>
      <c r="D901" s="29" t="s">
        <v>268</v>
      </c>
      <c r="E901" s="30">
        <v>594</v>
      </c>
      <c r="F901" s="30">
        <v>477</v>
      </c>
      <c r="G901" s="30">
        <v>612</v>
      </c>
      <c r="H901" s="30">
        <f t="shared" si="134"/>
        <v>128.30188679245282</v>
      </c>
      <c r="I901" s="30">
        <v>2651.72</v>
      </c>
      <c r="J901" s="30">
        <v>0</v>
      </c>
      <c r="K901" s="30"/>
      <c r="L901" s="30">
        <v>0</v>
      </c>
      <c r="M901" s="31">
        <v>2600</v>
      </c>
      <c r="N901" s="30">
        <v>2600</v>
      </c>
      <c r="O901" s="30">
        <f t="shared" si="144"/>
        <v>100</v>
      </c>
      <c r="P901" s="30">
        <v>0</v>
      </c>
      <c r="Q901" s="30"/>
      <c r="R901" s="18"/>
      <c r="S901" s="23"/>
      <c r="T901" s="18"/>
      <c r="U901" s="13"/>
      <c r="V901" s="13"/>
      <c r="W901" s="13"/>
      <c r="X901" s="13"/>
    </row>
    <row r="902" spans="1:24" ht="27" customHeight="1">
      <c r="A902" s="28"/>
      <c r="B902" s="58"/>
      <c r="C902" s="58">
        <v>4610</v>
      </c>
      <c r="D902" s="29" t="s">
        <v>365</v>
      </c>
      <c r="E902" s="30">
        <v>100</v>
      </c>
      <c r="F902" s="30">
        <v>0</v>
      </c>
      <c r="G902" s="30">
        <v>100</v>
      </c>
      <c r="H902" s="30">
        <v>0</v>
      </c>
      <c r="I902" s="30">
        <v>1776.6</v>
      </c>
      <c r="J902" s="30">
        <v>0</v>
      </c>
      <c r="K902" s="30"/>
      <c r="L902" s="30">
        <v>0</v>
      </c>
      <c r="M902" s="31">
        <v>1200</v>
      </c>
      <c r="N902" s="30">
        <v>2500</v>
      </c>
      <c r="O902" s="30">
        <f t="shared" si="144"/>
        <v>208.33333333333334</v>
      </c>
      <c r="P902" s="30">
        <v>0</v>
      </c>
      <c r="Q902" s="30"/>
      <c r="R902" s="18"/>
      <c r="S902" s="23"/>
      <c r="T902" s="18"/>
      <c r="U902" s="13"/>
      <c r="V902" s="13"/>
      <c r="W902" s="13"/>
      <c r="X902" s="13"/>
    </row>
    <row r="903" spans="1:24" ht="26.25" customHeight="1">
      <c r="A903" s="28"/>
      <c r="B903" s="58"/>
      <c r="C903" s="58" t="s">
        <v>111</v>
      </c>
      <c r="D903" s="29" t="s">
        <v>112</v>
      </c>
      <c r="E903" s="30">
        <v>7000</v>
      </c>
      <c r="F903" s="30">
        <v>3437</v>
      </c>
      <c r="G903" s="30">
        <v>8000</v>
      </c>
      <c r="H903" s="30">
        <f t="shared" si="134"/>
        <v>232.76112889147512</v>
      </c>
      <c r="I903" s="30">
        <v>3986.22</v>
      </c>
      <c r="J903" s="30">
        <v>0</v>
      </c>
      <c r="K903" s="30"/>
      <c r="L903" s="30">
        <v>0</v>
      </c>
      <c r="M903" s="31">
        <v>3000</v>
      </c>
      <c r="N903" s="30">
        <v>3000</v>
      </c>
      <c r="O903" s="30">
        <f t="shared" si="144"/>
        <v>100</v>
      </c>
      <c r="P903" s="30">
        <v>0</v>
      </c>
      <c r="Q903" s="30"/>
      <c r="R903" s="18"/>
      <c r="S903" s="23"/>
      <c r="T903" s="18"/>
      <c r="U903" s="13"/>
      <c r="V903" s="13"/>
      <c r="W903" s="13"/>
      <c r="X903" s="13"/>
    </row>
    <row r="904" spans="1:24" ht="26.25" hidden="1" customHeight="1">
      <c r="A904" s="28"/>
      <c r="B904" s="58"/>
      <c r="C904" s="73" t="s">
        <v>53</v>
      </c>
      <c r="D904" s="59" t="s">
        <v>54</v>
      </c>
      <c r="E904" s="61"/>
      <c r="F904" s="61"/>
      <c r="G904" s="61"/>
      <c r="H904" s="68" t="e">
        <f t="shared" si="134"/>
        <v>#DIV/0!</v>
      </c>
      <c r="I904" s="61">
        <v>0</v>
      </c>
      <c r="J904" s="68">
        <v>0</v>
      </c>
      <c r="K904" s="68">
        <v>0</v>
      </c>
      <c r="L904" s="30">
        <v>0</v>
      </c>
      <c r="M904" s="31">
        <v>0</v>
      </c>
      <c r="N904" s="30">
        <v>0</v>
      </c>
      <c r="O904" s="30">
        <v>0</v>
      </c>
      <c r="P904" s="30">
        <v>0</v>
      </c>
      <c r="Q904" s="30">
        <v>12500</v>
      </c>
      <c r="R904" s="18"/>
      <c r="S904" s="23"/>
      <c r="T904" s="18"/>
      <c r="U904" s="13"/>
      <c r="V904" s="13"/>
      <c r="W904" s="13"/>
      <c r="X904" s="13"/>
    </row>
    <row r="905" spans="1:24" ht="26.25" customHeight="1">
      <c r="A905" s="28"/>
      <c r="B905" s="58"/>
      <c r="C905" s="58">
        <v>4710</v>
      </c>
      <c r="D905" s="29" t="s">
        <v>393</v>
      </c>
      <c r="E905" s="243">
        <v>2873.56</v>
      </c>
      <c r="F905" s="243">
        <v>756.39</v>
      </c>
      <c r="G905" s="243">
        <v>2034</v>
      </c>
      <c r="H905" s="240">
        <v>0</v>
      </c>
      <c r="I905" s="243"/>
      <c r="J905" s="240"/>
      <c r="K905" s="240"/>
      <c r="L905" s="30"/>
      <c r="M905" s="31"/>
      <c r="N905" s="30"/>
      <c r="O905" s="30"/>
      <c r="P905" s="30"/>
      <c r="Q905" s="30"/>
      <c r="R905" s="18"/>
      <c r="S905" s="23"/>
      <c r="T905" s="18"/>
      <c r="U905" s="13"/>
      <c r="V905" s="13"/>
      <c r="W905" s="13"/>
      <c r="X905" s="13"/>
    </row>
    <row r="906" spans="1:24" ht="26.25" customHeight="1">
      <c r="A906" s="286"/>
      <c r="B906" s="263"/>
      <c r="C906" s="263">
        <v>6050</v>
      </c>
      <c r="D906" s="264" t="s">
        <v>36</v>
      </c>
      <c r="E906" s="61">
        <v>0</v>
      </c>
      <c r="F906" s="61">
        <v>0</v>
      </c>
      <c r="G906" s="61">
        <v>0</v>
      </c>
      <c r="H906" s="68">
        <v>0</v>
      </c>
      <c r="I906" s="61"/>
      <c r="J906" s="68"/>
      <c r="K906" s="68"/>
      <c r="L906" s="30"/>
      <c r="M906" s="31"/>
      <c r="N906" s="30"/>
      <c r="O906" s="30"/>
      <c r="P906" s="30"/>
      <c r="Q906" s="30"/>
      <c r="R906" s="18"/>
      <c r="S906" s="23"/>
      <c r="T906" s="18"/>
      <c r="U906" s="13"/>
      <c r="V906" s="13"/>
      <c r="W906" s="13"/>
      <c r="X906" s="13"/>
    </row>
    <row r="907" spans="1:24" ht="26.25" customHeight="1">
      <c r="A907" s="286"/>
      <c r="B907" s="263"/>
      <c r="C907" s="263">
        <v>6060</v>
      </c>
      <c r="D907" s="264" t="s">
        <v>54</v>
      </c>
      <c r="E907" s="61">
        <v>0</v>
      </c>
      <c r="F907" s="61">
        <v>0</v>
      </c>
      <c r="G907" s="61">
        <v>0</v>
      </c>
      <c r="H907" s="68">
        <v>0</v>
      </c>
      <c r="I907" s="61"/>
      <c r="J907" s="68"/>
      <c r="K907" s="68"/>
      <c r="L907" s="30"/>
      <c r="M907" s="31"/>
      <c r="N907" s="30"/>
      <c r="O907" s="30"/>
      <c r="P907" s="30"/>
      <c r="Q907" s="30"/>
      <c r="R907" s="18"/>
      <c r="S907" s="23"/>
      <c r="T907" s="18"/>
      <c r="U907" s="13"/>
      <c r="V907" s="13"/>
      <c r="W907" s="13"/>
      <c r="X907" s="13"/>
    </row>
    <row r="908" spans="1:24" ht="37.9" customHeight="1">
      <c r="A908" s="28"/>
      <c r="B908" s="85">
        <v>85220</v>
      </c>
      <c r="C908" s="231"/>
      <c r="D908" s="83" t="s">
        <v>378</v>
      </c>
      <c r="E908" s="34">
        <f>SUM(E909:E914)</f>
        <v>17710.48</v>
      </c>
      <c r="F908" s="34">
        <f t="shared" ref="F908:G908" si="145">SUM(F909:F914)</f>
        <v>0</v>
      </c>
      <c r="G908" s="34">
        <f t="shared" si="145"/>
        <v>20901.34</v>
      </c>
      <c r="H908" s="26">
        <v>0</v>
      </c>
      <c r="I908" s="34"/>
      <c r="J908" s="26"/>
      <c r="K908" s="26"/>
      <c r="L908" s="30"/>
      <c r="M908" s="31"/>
      <c r="N908" s="30"/>
      <c r="O908" s="30"/>
      <c r="P908" s="30"/>
      <c r="Q908" s="30"/>
      <c r="R908" s="18"/>
      <c r="S908" s="23"/>
      <c r="T908" s="18"/>
      <c r="U908" s="13"/>
      <c r="V908" s="13"/>
      <c r="W908" s="13"/>
      <c r="X908" s="13"/>
    </row>
    <row r="909" spans="1:24" ht="17.45" customHeight="1">
      <c r="A909" s="28"/>
      <c r="B909" s="232"/>
      <c r="C909" s="241">
        <v>4110</v>
      </c>
      <c r="D909" s="242" t="s">
        <v>28</v>
      </c>
      <c r="E909" s="243">
        <v>1446.48</v>
      </c>
      <c r="F909" s="243">
        <v>0</v>
      </c>
      <c r="G909" s="243">
        <v>1862.34</v>
      </c>
      <c r="H909" s="240">
        <v>0</v>
      </c>
      <c r="I909" s="243"/>
      <c r="J909" s="240"/>
      <c r="K909" s="240"/>
      <c r="L909" s="30"/>
      <c r="M909" s="31"/>
      <c r="N909" s="30"/>
      <c r="O909" s="30"/>
      <c r="P909" s="30"/>
      <c r="Q909" s="30"/>
      <c r="R909" s="18"/>
      <c r="S909" s="23"/>
      <c r="T909" s="18"/>
      <c r="U909" s="13"/>
      <c r="V909" s="13"/>
      <c r="W909" s="13"/>
      <c r="X909" s="13"/>
    </row>
    <row r="910" spans="1:24" ht="17.45" customHeight="1">
      <c r="A910" s="28"/>
      <c r="B910" s="232"/>
      <c r="C910" s="241">
        <v>4170</v>
      </c>
      <c r="D910" s="242" t="s">
        <v>70</v>
      </c>
      <c r="E910" s="243">
        <v>8400</v>
      </c>
      <c r="F910" s="243">
        <v>0</v>
      </c>
      <c r="G910" s="243">
        <v>10815</v>
      </c>
      <c r="H910" s="240">
        <v>0</v>
      </c>
      <c r="I910" s="243"/>
      <c r="J910" s="240"/>
      <c r="K910" s="240"/>
      <c r="L910" s="30"/>
      <c r="M910" s="31"/>
      <c r="N910" s="30"/>
      <c r="O910" s="30"/>
      <c r="P910" s="30"/>
      <c r="Q910" s="30"/>
      <c r="R910" s="18"/>
      <c r="S910" s="23"/>
      <c r="T910" s="18"/>
      <c r="U910" s="13"/>
      <c r="V910" s="13"/>
      <c r="W910" s="13"/>
      <c r="X910" s="13"/>
    </row>
    <row r="911" spans="1:24" ht="17.45" customHeight="1">
      <c r="A911" s="28"/>
      <c r="B911" s="232"/>
      <c r="C911" s="241">
        <v>4260</v>
      </c>
      <c r="D911" s="242" t="s">
        <v>76</v>
      </c>
      <c r="E911" s="243">
        <v>3600</v>
      </c>
      <c r="F911" s="243">
        <v>0</v>
      </c>
      <c r="G911" s="243">
        <v>3960</v>
      </c>
      <c r="H911" s="240">
        <v>0</v>
      </c>
      <c r="I911" s="243"/>
      <c r="J911" s="240"/>
      <c r="K911" s="240"/>
      <c r="L911" s="30"/>
      <c r="M911" s="31"/>
      <c r="N911" s="30"/>
      <c r="O911" s="30"/>
      <c r="P911" s="30"/>
      <c r="Q911" s="30"/>
      <c r="R911" s="18"/>
      <c r="S911" s="23"/>
      <c r="T911" s="18"/>
      <c r="U911" s="13"/>
      <c r="V911" s="13"/>
      <c r="W911" s="13"/>
      <c r="X911" s="13"/>
    </row>
    <row r="912" spans="1:24" ht="17.45" customHeight="1">
      <c r="A912" s="28"/>
      <c r="B912" s="232"/>
      <c r="C912" s="241">
        <v>4300</v>
      </c>
      <c r="D912" s="242" t="s">
        <v>16</v>
      </c>
      <c r="E912" s="243">
        <v>1000</v>
      </c>
      <c r="F912" s="243">
        <v>0</v>
      </c>
      <c r="G912" s="243">
        <v>1000</v>
      </c>
      <c r="H912" s="240">
        <v>0</v>
      </c>
      <c r="I912" s="243"/>
      <c r="J912" s="240"/>
      <c r="K912" s="240"/>
      <c r="L912" s="30"/>
      <c r="M912" s="31"/>
      <c r="N912" s="30"/>
      <c r="O912" s="30"/>
      <c r="P912" s="30"/>
      <c r="Q912" s="30"/>
      <c r="R912" s="18"/>
      <c r="S912" s="23"/>
      <c r="T912" s="18"/>
      <c r="U912" s="13"/>
      <c r="V912" s="13"/>
      <c r="W912" s="13"/>
      <c r="X912" s="13"/>
    </row>
    <row r="913" spans="1:24" ht="27" customHeight="1">
      <c r="A913" s="28"/>
      <c r="B913" s="232"/>
      <c r="C913" s="241">
        <v>4400</v>
      </c>
      <c r="D913" s="242" t="s">
        <v>134</v>
      </c>
      <c r="E913" s="243">
        <v>3000</v>
      </c>
      <c r="F913" s="243">
        <v>0</v>
      </c>
      <c r="G913" s="243">
        <v>3000</v>
      </c>
      <c r="H913" s="240">
        <v>0</v>
      </c>
      <c r="I913" s="243"/>
      <c r="J913" s="240"/>
      <c r="K913" s="240"/>
      <c r="L913" s="30"/>
      <c r="M913" s="31"/>
      <c r="N913" s="30"/>
      <c r="O913" s="30"/>
      <c r="P913" s="30"/>
      <c r="Q913" s="30"/>
      <c r="R913" s="18"/>
      <c r="S913" s="23"/>
      <c r="T913" s="18"/>
      <c r="U913" s="13"/>
      <c r="V913" s="13"/>
      <c r="W913" s="13"/>
      <c r="X913" s="13"/>
    </row>
    <row r="914" spans="1:24" ht="28.15" customHeight="1">
      <c r="A914" s="28"/>
      <c r="B914" s="232"/>
      <c r="C914" s="241">
        <v>4520</v>
      </c>
      <c r="D914" s="29" t="s">
        <v>268</v>
      </c>
      <c r="E914" s="243">
        <v>264</v>
      </c>
      <c r="F914" s="243">
        <v>0</v>
      </c>
      <c r="G914" s="243">
        <v>264</v>
      </c>
      <c r="H914" s="240">
        <v>0</v>
      </c>
      <c r="I914" s="243"/>
      <c r="J914" s="240"/>
      <c r="K914" s="240"/>
      <c r="L914" s="30"/>
      <c r="M914" s="31"/>
      <c r="N914" s="30"/>
      <c r="O914" s="30"/>
      <c r="P914" s="30"/>
      <c r="Q914" s="30"/>
      <c r="R914" s="18"/>
      <c r="S914" s="23"/>
      <c r="T914" s="18"/>
      <c r="U914" s="13"/>
      <c r="V914" s="13"/>
      <c r="W914" s="13"/>
      <c r="X914" s="13"/>
    </row>
    <row r="915" spans="1:24" ht="30.6" customHeight="1">
      <c r="A915" s="24"/>
      <c r="B915" s="85" t="s">
        <v>269</v>
      </c>
      <c r="C915" s="208"/>
      <c r="D915" s="25" t="s">
        <v>270</v>
      </c>
      <c r="E915" s="34">
        <f>SUM(E918:E934)</f>
        <v>350739.03000000009</v>
      </c>
      <c r="F915" s="34">
        <f t="shared" ref="F915:G915" si="146">SUM(F918:F934)</f>
        <v>231377.27</v>
      </c>
      <c r="G915" s="34">
        <f t="shared" si="146"/>
        <v>366219.13</v>
      </c>
      <c r="H915" s="26">
        <f>G915/F915*100</f>
        <v>158.27791986654523</v>
      </c>
      <c r="I915" s="34">
        <f>I917+I918+I920+I921+I922+I923+I925+I926+I927+I928+I929+I930+I931+I932+I916</f>
        <v>778076.41999999981</v>
      </c>
      <c r="J915" s="34">
        <f>J917+J918+J920+J921+J922+J923+J925+J926+J927+J928+J929+J930+J931+J932+J916+J933</f>
        <v>0</v>
      </c>
      <c r="K915" s="34">
        <f>K917+K918+K920+K921+K922+K923+K925+K926+K927+K928+K929+K930+K931+K932+K916+K933</f>
        <v>0</v>
      </c>
      <c r="L915" s="26">
        <f>L917+L918+L920+L921+L922+L923+L925+L926+L927+L928+L929+L930+L931+L932+L916</f>
        <v>0</v>
      </c>
      <c r="M915" s="27">
        <f>M917+M918+M920+M921+M922+M923+M925+M926+M927+M928+M929+M930+M931+M932</f>
        <v>715089</v>
      </c>
      <c r="N915" s="27">
        <f>N917+N918+N920+N921+N922+N923+N925+N926+N927+N928+N929+N930+N931+N932</f>
        <v>826390</v>
      </c>
      <c r="O915" s="27">
        <f>N915/M915*100</f>
        <v>115.56463601034277</v>
      </c>
      <c r="P915" s="27">
        <f>P917+P918+P920+P921+P922+P923+P925+P926+P927+P928+P929+P930+P931+P932</f>
        <v>0</v>
      </c>
      <c r="Q915" s="27"/>
      <c r="R915" s="18"/>
      <c r="S915" s="23"/>
      <c r="T915" s="77"/>
      <c r="U915" s="13"/>
      <c r="V915" s="13"/>
      <c r="W915" s="13"/>
      <c r="X915" s="13"/>
    </row>
    <row r="916" spans="1:24" ht="68.45" hidden="1" customHeight="1">
      <c r="A916" s="24"/>
      <c r="B916" s="234"/>
      <c r="C916" s="219">
        <v>2360</v>
      </c>
      <c r="D916" s="106" t="s">
        <v>241</v>
      </c>
      <c r="E916" s="107"/>
      <c r="F916" s="107"/>
      <c r="G916" s="107"/>
      <c r="H916" s="107" t="e">
        <f>G916/F916*100</f>
        <v>#DIV/0!</v>
      </c>
      <c r="I916" s="107">
        <v>12000</v>
      </c>
      <c r="J916" s="107">
        <v>0</v>
      </c>
      <c r="K916" s="107">
        <v>0</v>
      </c>
      <c r="L916" s="33">
        <v>0</v>
      </c>
      <c r="M916" s="84">
        <v>0</v>
      </c>
      <c r="N916" s="84">
        <v>0</v>
      </c>
      <c r="O916" s="84"/>
      <c r="P916" s="84">
        <v>0</v>
      </c>
      <c r="Q916" s="126">
        <v>30156.84</v>
      </c>
      <c r="R916" s="18"/>
      <c r="S916" s="23"/>
      <c r="T916" s="77"/>
      <c r="U916" s="13"/>
      <c r="V916" s="13"/>
      <c r="W916" s="13"/>
      <c r="X916" s="13"/>
    </row>
    <row r="917" spans="1:24" ht="48.75" hidden="1" customHeight="1">
      <c r="A917" s="28"/>
      <c r="B917" s="58"/>
      <c r="C917" s="69" t="s">
        <v>67</v>
      </c>
      <c r="D917" s="32" t="s">
        <v>68</v>
      </c>
      <c r="E917" s="33"/>
      <c r="F917" s="33"/>
      <c r="G917" s="33"/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50">
        <v>12000</v>
      </c>
      <c r="N917" s="33">
        <v>12000</v>
      </c>
      <c r="O917" s="33">
        <f>N917/M917*100</f>
        <v>100</v>
      </c>
      <c r="P917" s="33">
        <v>0</v>
      </c>
      <c r="Q917" s="75" t="s">
        <v>271</v>
      </c>
      <c r="R917" s="18"/>
      <c r="S917" s="23"/>
      <c r="T917" s="18"/>
      <c r="U917" s="13"/>
      <c r="V917" s="13"/>
      <c r="W917" s="13"/>
      <c r="X917" s="13"/>
    </row>
    <row r="918" spans="1:24" ht="17.100000000000001" customHeight="1">
      <c r="A918" s="28"/>
      <c r="B918" s="58"/>
      <c r="C918" s="58" t="s">
        <v>115</v>
      </c>
      <c r="D918" s="29" t="s">
        <v>116</v>
      </c>
      <c r="E918" s="30">
        <v>5300</v>
      </c>
      <c r="F918" s="30">
        <v>1686.62</v>
      </c>
      <c r="G918" s="30">
        <v>5300</v>
      </c>
      <c r="H918" s="30">
        <f t="shared" ref="H918:H938" si="147">G918/F918*100</f>
        <v>314.23794334230593</v>
      </c>
      <c r="I918" s="30">
        <v>584.87</v>
      </c>
      <c r="J918" s="30">
        <v>0</v>
      </c>
      <c r="K918" s="30"/>
      <c r="L918" s="30">
        <v>0</v>
      </c>
      <c r="M918" s="31">
        <v>1200</v>
      </c>
      <c r="N918" s="30">
        <v>1200</v>
      </c>
      <c r="O918" s="30">
        <f t="shared" ref="O918:O980" si="148">N918/M918*100</f>
        <v>100</v>
      </c>
      <c r="P918" s="30">
        <v>0</v>
      </c>
      <c r="Q918" s="70">
        <v>0</v>
      </c>
      <c r="R918" s="18"/>
      <c r="S918" s="23"/>
      <c r="T918" s="18"/>
      <c r="U918" s="13"/>
      <c r="V918" s="13"/>
      <c r="W918" s="13"/>
      <c r="X918" s="13"/>
    </row>
    <row r="919" spans="1:24" ht="17.100000000000001" customHeight="1">
      <c r="A919" s="28"/>
      <c r="B919" s="58"/>
      <c r="C919" s="58">
        <v>3030</v>
      </c>
      <c r="D919" s="29" t="s">
        <v>104</v>
      </c>
      <c r="E919" s="30">
        <v>100</v>
      </c>
      <c r="F919" s="30">
        <v>0</v>
      </c>
      <c r="G919" s="30">
        <v>100</v>
      </c>
      <c r="H919" s="30">
        <v>0</v>
      </c>
      <c r="I919" s="30"/>
      <c r="J919" s="30"/>
      <c r="K919" s="30"/>
      <c r="L919" s="30"/>
      <c r="M919" s="31"/>
      <c r="N919" s="30"/>
      <c r="O919" s="30"/>
      <c r="P919" s="30"/>
      <c r="Q919" s="70"/>
      <c r="R919" s="18"/>
      <c r="S919" s="23"/>
      <c r="T919" s="18"/>
      <c r="U919" s="13"/>
      <c r="V919" s="13"/>
      <c r="W919" s="13"/>
      <c r="X919" s="13"/>
    </row>
    <row r="920" spans="1:24" ht="17.100000000000001" customHeight="1">
      <c r="A920" s="28"/>
      <c r="B920" s="58"/>
      <c r="C920" s="58" t="s">
        <v>25</v>
      </c>
      <c r="D920" s="29" t="s">
        <v>26</v>
      </c>
      <c r="E920" s="30">
        <v>220039.31</v>
      </c>
      <c r="F920" s="30">
        <v>150717.72</v>
      </c>
      <c r="G920" s="30">
        <v>235628.57</v>
      </c>
      <c r="H920" s="30">
        <f t="shared" si="147"/>
        <v>156.33766885539404</v>
      </c>
      <c r="I920" s="30">
        <v>563845.19999999995</v>
      </c>
      <c r="J920" s="30">
        <v>0</v>
      </c>
      <c r="K920" s="30"/>
      <c r="L920" s="30">
        <v>0</v>
      </c>
      <c r="M920" s="31">
        <v>521499</v>
      </c>
      <c r="N920" s="30">
        <v>607600</v>
      </c>
      <c r="O920" s="30">
        <f t="shared" si="148"/>
        <v>116.51029052788213</v>
      </c>
      <c r="P920" s="30">
        <v>0</v>
      </c>
      <c r="Q920" s="70">
        <v>0</v>
      </c>
      <c r="R920" s="18"/>
      <c r="S920" s="23"/>
      <c r="T920" s="18"/>
      <c r="U920" s="13"/>
      <c r="V920" s="13"/>
      <c r="W920" s="13"/>
      <c r="X920" s="13"/>
    </row>
    <row r="921" spans="1:24" ht="17.100000000000001" customHeight="1">
      <c r="A921" s="28"/>
      <c r="B921" s="58"/>
      <c r="C921" s="58" t="s">
        <v>99</v>
      </c>
      <c r="D921" s="29" t="s">
        <v>100</v>
      </c>
      <c r="E921" s="30">
        <v>15060.64</v>
      </c>
      <c r="F921" s="30">
        <v>15060.64</v>
      </c>
      <c r="G921" s="30">
        <v>16938.439999999999</v>
      </c>
      <c r="H921" s="30">
        <f t="shared" si="147"/>
        <v>112.46826164093955</v>
      </c>
      <c r="I921" s="30">
        <v>47021.81</v>
      </c>
      <c r="J921" s="30">
        <v>0</v>
      </c>
      <c r="K921" s="30"/>
      <c r="L921" s="30">
        <v>0</v>
      </c>
      <c r="M921" s="31">
        <v>40581.839999999997</v>
      </c>
      <c r="N921" s="30">
        <v>44643</v>
      </c>
      <c r="O921" s="30">
        <f t="shared" si="148"/>
        <v>110.0073333293907</v>
      </c>
      <c r="P921" s="30">
        <v>0</v>
      </c>
      <c r="Q921" s="70">
        <v>0</v>
      </c>
      <c r="R921" s="18"/>
      <c r="S921" s="23"/>
      <c r="T921" s="18"/>
      <c r="U921" s="13"/>
      <c r="V921" s="13"/>
      <c r="W921" s="13"/>
      <c r="X921" s="13"/>
    </row>
    <row r="922" spans="1:24" ht="17.100000000000001" customHeight="1">
      <c r="A922" s="28"/>
      <c r="B922" s="58"/>
      <c r="C922" s="58" t="s">
        <v>27</v>
      </c>
      <c r="D922" s="29" t="s">
        <v>28</v>
      </c>
      <c r="E922" s="30">
        <v>44789.22</v>
      </c>
      <c r="F922" s="30">
        <v>28574.880000000001</v>
      </c>
      <c r="G922" s="30">
        <v>47379.45</v>
      </c>
      <c r="H922" s="30">
        <f t="shared" si="147"/>
        <v>165.80804538811711</v>
      </c>
      <c r="I922" s="30">
        <v>99210.7</v>
      </c>
      <c r="J922" s="30">
        <v>0</v>
      </c>
      <c r="K922" s="30"/>
      <c r="L922" s="30">
        <v>0</v>
      </c>
      <c r="M922" s="31">
        <v>92772</v>
      </c>
      <c r="N922" s="30">
        <v>109172</v>
      </c>
      <c r="O922" s="30">
        <f t="shared" si="148"/>
        <v>117.67774759625749</v>
      </c>
      <c r="P922" s="30">
        <v>0</v>
      </c>
      <c r="Q922" s="70">
        <v>0</v>
      </c>
      <c r="R922" s="18"/>
      <c r="S922" s="23"/>
      <c r="T922" s="18"/>
      <c r="U922" s="13"/>
      <c r="V922" s="13"/>
      <c r="W922" s="13"/>
      <c r="X922" s="13"/>
    </row>
    <row r="923" spans="1:24" ht="30.75" customHeight="1">
      <c r="A923" s="28"/>
      <c r="B923" s="58"/>
      <c r="C923" s="58" t="s">
        <v>29</v>
      </c>
      <c r="D923" s="29" t="s">
        <v>402</v>
      </c>
      <c r="E923" s="30">
        <v>3840.69</v>
      </c>
      <c r="F923" s="30">
        <v>2415.65</v>
      </c>
      <c r="G923" s="30">
        <v>3662.7</v>
      </c>
      <c r="H923" s="30">
        <f t="shared" si="147"/>
        <v>151.6237865584832</v>
      </c>
      <c r="I923" s="30">
        <v>9679.24</v>
      </c>
      <c r="J923" s="30">
        <v>0</v>
      </c>
      <c r="K923" s="30"/>
      <c r="L923" s="30">
        <v>0</v>
      </c>
      <c r="M923" s="31">
        <v>8028</v>
      </c>
      <c r="N923" s="30">
        <v>11275</v>
      </c>
      <c r="O923" s="30">
        <f t="shared" si="148"/>
        <v>140.44593921275538</v>
      </c>
      <c r="P923" s="30">
        <v>0</v>
      </c>
      <c r="Q923" s="70">
        <v>0</v>
      </c>
      <c r="R923" s="18"/>
      <c r="S923" s="23"/>
      <c r="T923" s="18"/>
      <c r="U923" s="13"/>
      <c r="V923" s="13"/>
      <c r="W923" s="13"/>
      <c r="X923" s="13"/>
    </row>
    <row r="924" spans="1:24" ht="17.100000000000001" customHeight="1">
      <c r="A924" s="28"/>
      <c r="B924" s="58"/>
      <c r="C924" s="58">
        <v>4170</v>
      </c>
      <c r="D924" s="29" t="s">
        <v>70</v>
      </c>
      <c r="E924" s="30">
        <v>25000</v>
      </c>
      <c r="F924" s="30">
        <v>7913.54</v>
      </c>
      <c r="G924" s="30">
        <v>22575</v>
      </c>
      <c r="H924" s="30">
        <f t="shared" si="147"/>
        <v>285.2705615944318</v>
      </c>
      <c r="I924" s="30"/>
      <c r="J924" s="30"/>
      <c r="K924" s="30"/>
      <c r="L924" s="30"/>
      <c r="M924" s="31"/>
      <c r="N924" s="30"/>
      <c r="O924" s="30"/>
      <c r="P924" s="30"/>
      <c r="Q924" s="70"/>
      <c r="R924" s="18"/>
      <c r="S924" s="23"/>
      <c r="T924" s="18"/>
      <c r="U924" s="13"/>
      <c r="V924" s="13"/>
      <c r="W924" s="13"/>
      <c r="X924" s="13"/>
    </row>
    <row r="925" spans="1:24" ht="17.100000000000001" customHeight="1">
      <c r="A925" s="28"/>
      <c r="B925" s="58"/>
      <c r="C925" s="58" t="s">
        <v>31</v>
      </c>
      <c r="D925" s="29" t="s">
        <v>32</v>
      </c>
      <c r="E925" s="30">
        <v>400</v>
      </c>
      <c r="F925" s="30">
        <v>0</v>
      </c>
      <c r="G925" s="30">
        <v>200</v>
      </c>
      <c r="H925" s="30">
        <v>0</v>
      </c>
      <c r="I925" s="30">
        <v>1352.48</v>
      </c>
      <c r="J925" s="30">
        <v>0</v>
      </c>
      <c r="K925" s="30"/>
      <c r="L925" s="30">
        <v>0</v>
      </c>
      <c r="M925" s="31">
        <v>4000</v>
      </c>
      <c r="N925" s="30">
        <v>4100</v>
      </c>
      <c r="O925" s="30">
        <f t="shared" si="148"/>
        <v>102.49999999999999</v>
      </c>
      <c r="P925" s="30">
        <v>0</v>
      </c>
      <c r="Q925" s="70">
        <v>0</v>
      </c>
      <c r="R925" s="18"/>
      <c r="S925" s="23"/>
      <c r="T925" s="18"/>
      <c r="U925" s="13"/>
      <c r="V925" s="13"/>
      <c r="W925" s="13"/>
      <c r="X925" s="13"/>
    </row>
    <row r="926" spans="1:24" ht="17.100000000000001" hidden="1" customHeight="1">
      <c r="A926" s="28"/>
      <c r="B926" s="58"/>
      <c r="C926" s="58" t="s">
        <v>75</v>
      </c>
      <c r="D926" s="29" t="s">
        <v>76</v>
      </c>
      <c r="E926" s="30"/>
      <c r="F926" s="30"/>
      <c r="G926" s="30"/>
      <c r="H926" s="30" t="e">
        <f t="shared" si="147"/>
        <v>#DIV/0!</v>
      </c>
      <c r="I926" s="30">
        <v>0</v>
      </c>
      <c r="J926" s="30">
        <v>0</v>
      </c>
      <c r="K926" s="30">
        <v>0</v>
      </c>
      <c r="L926" s="30">
        <v>0</v>
      </c>
      <c r="M926" s="31">
        <v>2700</v>
      </c>
      <c r="N926" s="30">
        <v>0</v>
      </c>
      <c r="O926" s="30">
        <f t="shared" si="148"/>
        <v>0</v>
      </c>
      <c r="P926" s="30">
        <v>0</v>
      </c>
      <c r="Q926" s="70">
        <v>0</v>
      </c>
      <c r="R926" s="18"/>
      <c r="S926" s="23"/>
      <c r="T926" s="18"/>
      <c r="U926" s="13"/>
      <c r="V926" s="13"/>
      <c r="W926" s="13"/>
      <c r="X926" s="13"/>
    </row>
    <row r="927" spans="1:24" ht="17.100000000000001" customHeight="1">
      <c r="A927" s="28"/>
      <c r="B927" s="58"/>
      <c r="C927" s="58" t="s">
        <v>118</v>
      </c>
      <c r="D927" s="29" t="s">
        <v>119</v>
      </c>
      <c r="E927" s="30">
        <v>500</v>
      </c>
      <c r="F927" s="30">
        <v>40</v>
      </c>
      <c r="G927" s="30">
        <v>100</v>
      </c>
      <c r="H927" s="30">
        <v>0</v>
      </c>
      <c r="I927" s="30">
        <v>397</v>
      </c>
      <c r="J927" s="30">
        <v>0</v>
      </c>
      <c r="K927" s="30"/>
      <c r="L927" s="30">
        <v>0</v>
      </c>
      <c r="M927" s="31">
        <v>200</v>
      </c>
      <c r="N927" s="30">
        <v>2400</v>
      </c>
      <c r="O927" s="30">
        <f t="shared" si="148"/>
        <v>1200</v>
      </c>
      <c r="P927" s="30">
        <v>0</v>
      </c>
      <c r="Q927" s="70">
        <v>0</v>
      </c>
      <c r="R927" s="18"/>
      <c r="S927" s="23"/>
      <c r="T927" s="18"/>
      <c r="U927" s="13"/>
      <c r="V927" s="13"/>
      <c r="W927" s="13"/>
      <c r="X927" s="13"/>
    </row>
    <row r="928" spans="1:24" ht="17.100000000000001" customHeight="1">
      <c r="A928" s="28"/>
      <c r="B928" s="58"/>
      <c r="C928" s="58" t="s">
        <v>15</v>
      </c>
      <c r="D928" s="29" t="s">
        <v>16</v>
      </c>
      <c r="E928" s="30">
        <v>160</v>
      </c>
      <c r="F928" s="30">
        <v>0</v>
      </c>
      <c r="G928" s="30">
        <v>100</v>
      </c>
      <c r="H928" s="30">
        <v>0</v>
      </c>
      <c r="I928" s="30">
        <v>107</v>
      </c>
      <c r="J928" s="30">
        <v>0</v>
      </c>
      <c r="K928" s="30"/>
      <c r="L928" s="30">
        <v>0</v>
      </c>
      <c r="M928" s="31">
        <v>4000</v>
      </c>
      <c r="N928" s="30">
        <v>3000</v>
      </c>
      <c r="O928" s="30">
        <f t="shared" si="148"/>
        <v>75</v>
      </c>
      <c r="P928" s="30">
        <v>0</v>
      </c>
      <c r="Q928" s="70">
        <v>0</v>
      </c>
      <c r="R928" s="18"/>
      <c r="S928" s="23"/>
      <c r="T928" s="18"/>
      <c r="U928" s="13"/>
      <c r="V928" s="13"/>
      <c r="W928" s="13"/>
      <c r="X928" s="13"/>
    </row>
    <row r="929" spans="1:24" ht="29.25" customHeight="1">
      <c r="A929" s="28"/>
      <c r="B929" s="58"/>
      <c r="C929" s="58" t="s">
        <v>122</v>
      </c>
      <c r="D929" s="29" t="s">
        <v>123</v>
      </c>
      <c r="E929" s="30">
        <v>7680</v>
      </c>
      <c r="F929" s="30">
        <v>5120</v>
      </c>
      <c r="G929" s="30">
        <v>7680</v>
      </c>
      <c r="H929" s="30">
        <f t="shared" si="147"/>
        <v>150</v>
      </c>
      <c r="I929" s="30">
        <v>250</v>
      </c>
      <c r="J929" s="30">
        <v>0</v>
      </c>
      <c r="K929" s="30"/>
      <c r="L929" s="30">
        <v>0</v>
      </c>
      <c r="M929" s="31">
        <v>0</v>
      </c>
      <c r="N929" s="30">
        <v>2000</v>
      </c>
      <c r="O929" s="30">
        <v>0</v>
      </c>
      <c r="P929" s="30">
        <v>0</v>
      </c>
      <c r="Q929" s="70">
        <v>0</v>
      </c>
      <c r="R929" s="18"/>
      <c r="S929" s="23"/>
      <c r="T929" s="18"/>
      <c r="U929" s="13"/>
      <c r="V929" s="13"/>
      <c r="W929" s="13"/>
      <c r="X929" s="13"/>
    </row>
    <row r="930" spans="1:24" ht="26.25" hidden="1" customHeight="1">
      <c r="A930" s="28"/>
      <c r="B930" s="58"/>
      <c r="C930" s="58" t="s">
        <v>133</v>
      </c>
      <c r="D930" s="29" t="s">
        <v>134</v>
      </c>
      <c r="E930" s="30"/>
      <c r="F930" s="30"/>
      <c r="G930" s="30"/>
      <c r="H930" s="30">
        <v>0</v>
      </c>
      <c r="I930" s="30">
        <v>0</v>
      </c>
      <c r="J930" s="30">
        <v>0</v>
      </c>
      <c r="K930" s="30">
        <v>0</v>
      </c>
      <c r="L930" s="30">
        <v>0</v>
      </c>
      <c r="M930" s="31">
        <v>2000</v>
      </c>
      <c r="N930" s="30">
        <v>2000</v>
      </c>
      <c r="O930" s="30">
        <f t="shared" si="148"/>
        <v>100</v>
      </c>
      <c r="P930" s="30">
        <v>0</v>
      </c>
      <c r="Q930" s="70">
        <v>0</v>
      </c>
      <c r="R930" s="18"/>
      <c r="S930" s="23"/>
      <c r="T930" s="18"/>
      <c r="U930" s="13"/>
      <c r="V930" s="13"/>
      <c r="W930" s="13"/>
      <c r="X930" s="13"/>
    </row>
    <row r="931" spans="1:24" ht="19.149999999999999" customHeight="1">
      <c r="A931" s="28"/>
      <c r="B931" s="58"/>
      <c r="C931" s="58" t="s">
        <v>107</v>
      </c>
      <c r="D931" s="29" t="s">
        <v>108</v>
      </c>
      <c r="E931" s="30">
        <v>13000</v>
      </c>
      <c r="F931" s="30">
        <v>10288.26</v>
      </c>
      <c r="G931" s="30">
        <v>16000</v>
      </c>
      <c r="H931" s="30">
        <f t="shared" si="147"/>
        <v>155.51706508194778</v>
      </c>
      <c r="I931" s="30">
        <v>14205.85</v>
      </c>
      <c r="J931" s="30">
        <v>0</v>
      </c>
      <c r="K931" s="30"/>
      <c r="L931" s="30">
        <v>0</v>
      </c>
      <c r="M931" s="31">
        <v>4000</v>
      </c>
      <c r="N931" s="30">
        <v>4000</v>
      </c>
      <c r="O931" s="30">
        <f t="shared" si="148"/>
        <v>100</v>
      </c>
      <c r="P931" s="30">
        <v>0</v>
      </c>
      <c r="Q931" s="70">
        <v>0</v>
      </c>
      <c r="R931" s="18"/>
      <c r="S931" s="23"/>
      <c r="T931" s="18"/>
      <c r="U931" s="13"/>
      <c r="V931" s="13"/>
      <c r="W931" s="13"/>
      <c r="X931" s="13"/>
    </row>
    <row r="932" spans="1:24" ht="29.25" customHeight="1">
      <c r="A932" s="28"/>
      <c r="B932" s="58"/>
      <c r="C932" s="58" t="s">
        <v>124</v>
      </c>
      <c r="D932" s="29" t="s">
        <v>125</v>
      </c>
      <c r="E932" s="30">
        <v>11368.58</v>
      </c>
      <c r="F932" s="30">
        <v>9559.9599999999991</v>
      </c>
      <c r="G932" s="30">
        <v>10254.969999999999</v>
      </c>
      <c r="H932" s="30">
        <f t="shared" si="147"/>
        <v>107.2700094979477</v>
      </c>
      <c r="I932" s="30">
        <v>29422.27</v>
      </c>
      <c r="J932" s="30">
        <v>0</v>
      </c>
      <c r="K932" s="30"/>
      <c r="L932" s="30">
        <v>0</v>
      </c>
      <c r="M932" s="31">
        <v>22108.16</v>
      </c>
      <c r="N932" s="30">
        <v>23000</v>
      </c>
      <c r="O932" s="30">
        <f t="shared" si="148"/>
        <v>104.03398564150071</v>
      </c>
      <c r="P932" s="30">
        <v>0</v>
      </c>
      <c r="Q932" s="70">
        <v>0</v>
      </c>
      <c r="R932" s="18"/>
      <c r="S932" s="23"/>
      <c r="T932" s="18"/>
      <c r="U932" s="13"/>
      <c r="V932" s="13"/>
      <c r="W932" s="13"/>
      <c r="X932" s="13"/>
    </row>
    <row r="933" spans="1:24" ht="27" customHeight="1">
      <c r="A933" s="28"/>
      <c r="B933" s="58"/>
      <c r="C933" s="58" t="s">
        <v>111</v>
      </c>
      <c r="D933" s="29" t="s">
        <v>112</v>
      </c>
      <c r="E933" s="30">
        <v>200</v>
      </c>
      <c r="F933" s="30">
        <v>0</v>
      </c>
      <c r="G933" s="30">
        <v>200</v>
      </c>
      <c r="H933" s="30">
        <v>0</v>
      </c>
      <c r="I933" s="30">
        <v>3986.22</v>
      </c>
      <c r="J933" s="30">
        <v>0</v>
      </c>
      <c r="K933" s="30"/>
      <c r="L933" s="30"/>
      <c r="M933" s="31"/>
      <c r="N933" s="30"/>
      <c r="O933" s="30"/>
      <c r="P933" s="30"/>
      <c r="Q933" s="70"/>
      <c r="R933" s="18"/>
      <c r="S933" s="23"/>
      <c r="T933" s="18"/>
      <c r="U933" s="13"/>
      <c r="V933" s="13"/>
      <c r="W933" s="13"/>
      <c r="X933" s="13"/>
    </row>
    <row r="934" spans="1:24" ht="27" customHeight="1">
      <c r="A934" s="28"/>
      <c r="B934" s="58"/>
      <c r="C934" s="58">
        <v>4710</v>
      </c>
      <c r="D934" s="29" t="s">
        <v>393</v>
      </c>
      <c r="E934" s="30">
        <v>3300.59</v>
      </c>
      <c r="F934" s="30">
        <v>0</v>
      </c>
      <c r="G934" s="30">
        <v>100</v>
      </c>
      <c r="H934" s="30">
        <v>0</v>
      </c>
      <c r="I934" s="30"/>
      <c r="J934" s="30"/>
      <c r="K934" s="30"/>
      <c r="L934" s="30"/>
      <c r="M934" s="31"/>
      <c r="N934" s="30"/>
      <c r="O934" s="30"/>
      <c r="P934" s="30"/>
      <c r="Q934" s="70"/>
      <c r="R934" s="18"/>
      <c r="S934" s="23"/>
      <c r="T934" s="18"/>
      <c r="U934" s="13"/>
      <c r="V934" s="13"/>
      <c r="W934" s="13"/>
      <c r="X934" s="13"/>
    </row>
    <row r="935" spans="1:24" ht="21.75" customHeight="1">
      <c r="A935" s="28"/>
      <c r="B935" s="85">
        <v>85230</v>
      </c>
      <c r="C935" s="208"/>
      <c r="D935" s="25" t="s">
        <v>272</v>
      </c>
      <c r="E935" s="26">
        <f>E936+E937</f>
        <v>206930</v>
      </c>
      <c r="F935" s="26">
        <f t="shared" ref="F935:G935" si="149">F936+F937</f>
        <v>101789.63</v>
      </c>
      <c r="G935" s="26">
        <f t="shared" si="149"/>
        <v>206930</v>
      </c>
      <c r="H935" s="26">
        <f t="shared" ref="H935:H1006" si="150">G935/F935*100</f>
        <v>203.2918284505013</v>
      </c>
      <c r="I935" s="26">
        <f>I936</f>
        <v>184056.74</v>
      </c>
      <c r="J935" s="26">
        <f>J936</f>
        <v>0</v>
      </c>
      <c r="K935" s="26">
        <f>K936</f>
        <v>0</v>
      </c>
      <c r="L935" s="26">
        <f>L936</f>
        <v>0</v>
      </c>
      <c r="M935" s="129"/>
      <c r="N935" s="92"/>
      <c r="O935" s="92"/>
      <c r="P935" s="27">
        <f>P936</f>
        <v>0</v>
      </c>
      <c r="Q935" s="130"/>
      <c r="R935" s="18"/>
      <c r="S935" s="23"/>
      <c r="T935" s="18"/>
      <c r="U935" s="13"/>
      <c r="V935" s="13"/>
      <c r="W935" s="13"/>
      <c r="X935" s="13"/>
    </row>
    <row r="936" spans="1:24" ht="21" customHeight="1">
      <c r="A936" s="28"/>
      <c r="B936" s="58"/>
      <c r="C936" s="58" t="s">
        <v>251</v>
      </c>
      <c r="D936" s="29" t="s">
        <v>252</v>
      </c>
      <c r="E936" s="30">
        <v>206930</v>
      </c>
      <c r="F936" s="30">
        <v>101789.63</v>
      </c>
      <c r="G936" s="30">
        <v>206930</v>
      </c>
      <c r="H936" s="30">
        <f t="shared" si="147"/>
        <v>203.2918284505013</v>
      </c>
      <c r="I936" s="30">
        <v>184056.74</v>
      </c>
      <c r="J936" s="30">
        <v>0</v>
      </c>
      <c r="K936" s="30"/>
      <c r="L936" s="30">
        <v>0</v>
      </c>
      <c r="M936" s="31"/>
      <c r="N936" s="30"/>
      <c r="O936" s="30"/>
      <c r="P936" s="30">
        <v>0</v>
      </c>
      <c r="Q936" s="75"/>
      <c r="R936" s="18"/>
      <c r="S936" s="23"/>
      <c r="T936" s="18"/>
      <c r="U936" s="13"/>
      <c r="V936" s="13"/>
      <c r="W936" s="13"/>
      <c r="X936" s="13"/>
    </row>
    <row r="937" spans="1:24" ht="17.25" customHeight="1">
      <c r="A937" s="28"/>
      <c r="B937" s="58"/>
      <c r="C937" s="58">
        <v>4300</v>
      </c>
      <c r="D937" s="29" t="s">
        <v>16</v>
      </c>
      <c r="E937" s="30">
        <v>0</v>
      </c>
      <c r="F937" s="30">
        <v>0</v>
      </c>
      <c r="G937" s="30">
        <v>0</v>
      </c>
      <c r="H937" s="30">
        <v>0</v>
      </c>
      <c r="I937" s="30"/>
      <c r="J937" s="30"/>
      <c r="K937" s="30"/>
      <c r="L937" s="30"/>
      <c r="M937" s="31"/>
      <c r="N937" s="30"/>
      <c r="O937" s="30"/>
      <c r="P937" s="30"/>
      <c r="Q937" s="75"/>
      <c r="R937" s="18"/>
      <c r="S937" s="23"/>
      <c r="T937" s="18"/>
      <c r="U937" s="13"/>
      <c r="V937" s="13"/>
      <c r="W937" s="13"/>
      <c r="X937" s="13"/>
    </row>
    <row r="938" spans="1:24" ht="21" customHeight="1">
      <c r="A938" s="28"/>
      <c r="B938" s="85">
        <v>85232</v>
      </c>
      <c r="C938" s="208"/>
      <c r="D938" s="25" t="s">
        <v>379</v>
      </c>
      <c r="E938" s="26">
        <f>SUM(E939:E953)</f>
        <v>43757.210000000006</v>
      </c>
      <c r="F938" s="26">
        <f t="shared" ref="F938:G938" si="151">SUM(F939:F953)</f>
        <v>30596.639999999999</v>
      </c>
      <c r="G938" s="26">
        <f t="shared" si="151"/>
        <v>47430.39</v>
      </c>
      <c r="H938" s="26">
        <f t="shared" si="147"/>
        <v>155.01829612663352</v>
      </c>
      <c r="I938" s="26">
        <f>I939</f>
        <v>0</v>
      </c>
      <c r="J938" s="26">
        <f>J939</f>
        <v>0</v>
      </c>
      <c r="K938" s="26">
        <f>K939</f>
        <v>0</v>
      </c>
      <c r="L938" s="30"/>
      <c r="M938" s="31"/>
      <c r="N938" s="30"/>
      <c r="O938" s="30"/>
      <c r="P938" s="30"/>
      <c r="Q938" s="75"/>
      <c r="R938" s="18"/>
      <c r="S938" s="23"/>
      <c r="T938" s="18"/>
      <c r="U938" s="13"/>
      <c r="V938" s="13"/>
      <c r="W938" s="13"/>
      <c r="X938" s="13"/>
    </row>
    <row r="939" spans="1:24" ht="16.149999999999999" customHeight="1">
      <c r="A939" s="28"/>
      <c r="B939" s="58"/>
      <c r="C939" s="58">
        <v>3020</v>
      </c>
      <c r="D939" s="29" t="s">
        <v>116</v>
      </c>
      <c r="E939" s="30">
        <v>20</v>
      </c>
      <c r="F939" s="30">
        <v>10.93</v>
      </c>
      <c r="G939" s="30">
        <v>20</v>
      </c>
      <c r="H939" s="30">
        <f>G939/F939*100</f>
        <v>182.98261665141814</v>
      </c>
      <c r="I939" s="30"/>
      <c r="J939" s="30"/>
      <c r="K939" s="30"/>
      <c r="L939" s="30"/>
      <c r="M939" s="31"/>
      <c r="N939" s="30"/>
      <c r="O939" s="30"/>
      <c r="P939" s="30"/>
      <c r="Q939" s="75"/>
      <c r="R939" s="18"/>
      <c r="S939" s="23"/>
      <c r="T939" s="18"/>
      <c r="U939" s="13"/>
      <c r="V939" s="13"/>
      <c r="W939" s="13"/>
      <c r="X939" s="13"/>
    </row>
    <row r="940" spans="1:24" ht="16.149999999999999" customHeight="1">
      <c r="A940" s="28"/>
      <c r="B940" s="58"/>
      <c r="C940" s="58">
        <v>4010</v>
      </c>
      <c r="D940" s="29" t="s">
        <v>26</v>
      </c>
      <c r="E940" s="30">
        <v>29409.08</v>
      </c>
      <c r="F940" s="30">
        <v>19572.43</v>
      </c>
      <c r="G940" s="30">
        <v>31666.32</v>
      </c>
      <c r="H940" s="30">
        <f t="shared" ref="H940:H951" si="152">G940/F940*100</f>
        <v>161.79043685428942</v>
      </c>
      <c r="I940" s="30"/>
      <c r="J940" s="30"/>
      <c r="K940" s="30"/>
      <c r="L940" s="30"/>
      <c r="M940" s="31"/>
      <c r="N940" s="30"/>
      <c r="O940" s="30"/>
      <c r="P940" s="30"/>
      <c r="Q940" s="75"/>
      <c r="R940" s="18"/>
      <c r="S940" s="23"/>
      <c r="T940" s="18"/>
      <c r="U940" s="13"/>
      <c r="V940" s="13"/>
      <c r="W940" s="13"/>
      <c r="X940" s="13"/>
    </row>
    <row r="941" spans="1:24" ht="16.149999999999999" customHeight="1">
      <c r="A941" s="28"/>
      <c r="B941" s="58"/>
      <c r="C941" s="58">
        <v>4040</v>
      </c>
      <c r="D941" s="29" t="s">
        <v>100</v>
      </c>
      <c r="E941" s="30">
        <v>1547.99</v>
      </c>
      <c r="F941" s="30">
        <v>1528.52</v>
      </c>
      <c r="G941" s="30">
        <v>2282.42</v>
      </c>
      <c r="H941" s="30">
        <f t="shared" si="152"/>
        <v>149.32222018684743</v>
      </c>
      <c r="I941" s="30"/>
      <c r="J941" s="30"/>
      <c r="K941" s="30"/>
      <c r="L941" s="30"/>
      <c r="M941" s="31"/>
      <c r="N941" s="30"/>
      <c r="O941" s="30"/>
      <c r="P941" s="30"/>
      <c r="Q941" s="75"/>
      <c r="R941" s="18"/>
      <c r="S941" s="23"/>
      <c r="T941" s="18"/>
      <c r="U941" s="13"/>
      <c r="V941" s="13"/>
      <c r="W941" s="13"/>
      <c r="X941" s="13"/>
    </row>
    <row r="942" spans="1:24" ht="16.149999999999999" customHeight="1">
      <c r="A942" s="28"/>
      <c r="B942" s="58"/>
      <c r="C942" s="58">
        <v>4110</v>
      </c>
      <c r="D942" s="29" t="s">
        <v>28</v>
      </c>
      <c r="E942" s="30">
        <v>5330.81</v>
      </c>
      <c r="F942" s="30">
        <v>3614.1</v>
      </c>
      <c r="G942" s="30">
        <v>5857.54</v>
      </c>
      <c r="H942" s="30">
        <f t="shared" si="152"/>
        <v>162.07465205722033</v>
      </c>
      <c r="I942" s="30"/>
      <c r="J942" s="30"/>
      <c r="K942" s="30"/>
      <c r="L942" s="30"/>
      <c r="M942" s="31"/>
      <c r="N942" s="30"/>
      <c r="O942" s="30"/>
      <c r="P942" s="30"/>
      <c r="Q942" s="75"/>
      <c r="R942" s="18"/>
      <c r="S942" s="23"/>
      <c r="T942" s="18"/>
      <c r="U942" s="13"/>
      <c r="V942" s="13"/>
      <c r="W942" s="13"/>
      <c r="X942" s="13"/>
    </row>
    <row r="943" spans="1:24" ht="28.5" customHeight="1">
      <c r="A943" s="28"/>
      <c r="B943" s="58"/>
      <c r="C943" s="58">
        <v>4120</v>
      </c>
      <c r="D943" s="29" t="s">
        <v>402</v>
      </c>
      <c r="E943" s="30">
        <v>37.93</v>
      </c>
      <c r="F943" s="30">
        <v>37.450000000000003</v>
      </c>
      <c r="G943" s="30">
        <v>0</v>
      </c>
      <c r="H943" s="30">
        <f t="shared" si="152"/>
        <v>0</v>
      </c>
      <c r="I943" s="30"/>
      <c r="J943" s="30"/>
      <c r="K943" s="30"/>
      <c r="L943" s="30"/>
      <c r="M943" s="31"/>
      <c r="N943" s="30"/>
      <c r="O943" s="30"/>
      <c r="P943" s="30"/>
      <c r="Q943" s="75"/>
      <c r="R943" s="18"/>
      <c r="S943" s="23"/>
      <c r="T943" s="18"/>
      <c r="U943" s="13"/>
      <c r="V943" s="13"/>
      <c r="W943" s="13"/>
      <c r="X943" s="13"/>
    </row>
    <row r="944" spans="1:24" ht="16.149999999999999" customHeight="1">
      <c r="A944" s="28"/>
      <c r="B944" s="58"/>
      <c r="C944" s="58">
        <v>4210</v>
      </c>
      <c r="D944" s="29" t="s">
        <v>32</v>
      </c>
      <c r="E944" s="30">
        <v>500</v>
      </c>
      <c r="F944" s="30">
        <v>212.52</v>
      </c>
      <c r="G944" s="30">
        <v>500</v>
      </c>
      <c r="H944" s="30">
        <f t="shared" si="152"/>
        <v>235.27197440240917</v>
      </c>
      <c r="I944" s="30"/>
      <c r="J944" s="30"/>
      <c r="K944" s="30"/>
      <c r="L944" s="30"/>
      <c r="M944" s="31"/>
      <c r="N944" s="30"/>
      <c r="O944" s="30"/>
      <c r="P944" s="30"/>
      <c r="Q944" s="75"/>
      <c r="R944" s="18"/>
      <c r="S944" s="23"/>
      <c r="T944" s="18"/>
      <c r="U944" s="13"/>
      <c r="V944" s="13"/>
      <c r="W944" s="13"/>
      <c r="X944" s="13"/>
    </row>
    <row r="945" spans="1:24" ht="16.149999999999999" customHeight="1">
      <c r="A945" s="28"/>
      <c r="B945" s="58"/>
      <c r="C945" s="58">
        <v>4260</v>
      </c>
      <c r="D945" s="242" t="s">
        <v>76</v>
      </c>
      <c r="E945" s="30">
        <v>2600</v>
      </c>
      <c r="F945" s="30">
        <v>2245.98</v>
      </c>
      <c r="G945" s="30">
        <v>2600</v>
      </c>
      <c r="H945" s="30">
        <f t="shared" si="152"/>
        <v>115.76238434892562</v>
      </c>
      <c r="I945" s="30"/>
      <c r="J945" s="30"/>
      <c r="K945" s="30"/>
      <c r="L945" s="30"/>
      <c r="M945" s="31"/>
      <c r="N945" s="30"/>
      <c r="O945" s="30"/>
      <c r="P945" s="30"/>
      <c r="Q945" s="75"/>
      <c r="R945" s="18"/>
      <c r="S945" s="23"/>
      <c r="T945" s="18"/>
      <c r="U945" s="13"/>
      <c r="V945" s="13"/>
      <c r="W945" s="13"/>
      <c r="X945" s="13"/>
    </row>
    <row r="946" spans="1:24" ht="16.149999999999999" customHeight="1">
      <c r="A946" s="28"/>
      <c r="B946" s="58"/>
      <c r="C946" s="58">
        <v>4280</v>
      </c>
      <c r="D946" s="29" t="s">
        <v>119</v>
      </c>
      <c r="E946" s="30">
        <v>150</v>
      </c>
      <c r="F946" s="30">
        <v>0</v>
      </c>
      <c r="G946" s="30">
        <v>100</v>
      </c>
      <c r="H946" s="30">
        <v>0</v>
      </c>
      <c r="I946" s="30"/>
      <c r="J946" s="30"/>
      <c r="K946" s="30"/>
      <c r="L946" s="30"/>
      <c r="M946" s="31"/>
      <c r="N946" s="30"/>
      <c r="O946" s="30"/>
      <c r="P946" s="30"/>
      <c r="Q946" s="75"/>
      <c r="R946" s="18"/>
      <c r="S946" s="23"/>
      <c r="T946" s="18"/>
      <c r="U946" s="13"/>
      <c r="V946" s="13"/>
      <c r="W946" s="13"/>
      <c r="X946" s="13"/>
    </row>
    <row r="947" spans="1:24" ht="16.149999999999999" customHeight="1">
      <c r="A947" s="28"/>
      <c r="B947" s="58"/>
      <c r="C947" s="58">
        <v>4300</v>
      </c>
      <c r="D947" s="29" t="s">
        <v>16</v>
      </c>
      <c r="E947" s="30">
        <v>570</v>
      </c>
      <c r="F947" s="30">
        <v>555.17999999999995</v>
      </c>
      <c r="G947" s="30">
        <v>700</v>
      </c>
      <c r="H947" s="30">
        <f t="shared" si="152"/>
        <v>126.08523361792572</v>
      </c>
      <c r="I947" s="30"/>
      <c r="J947" s="30"/>
      <c r="K947" s="30"/>
      <c r="L947" s="30"/>
      <c r="M947" s="31"/>
      <c r="N947" s="30"/>
      <c r="O947" s="30"/>
      <c r="P947" s="30"/>
      <c r="Q947" s="75"/>
      <c r="R947" s="18"/>
      <c r="S947" s="23"/>
      <c r="T947" s="18"/>
      <c r="U947" s="13"/>
      <c r="V947" s="13"/>
      <c r="W947" s="13"/>
      <c r="X947" s="13"/>
    </row>
    <row r="948" spans="1:24" ht="27" customHeight="1">
      <c r="A948" s="28"/>
      <c r="B948" s="58"/>
      <c r="C948" s="58">
        <v>4360</v>
      </c>
      <c r="D948" s="29" t="s">
        <v>123</v>
      </c>
      <c r="E948" s="30">
        <v>20</v>
      </c>
      <c r="F948" s="30">
        <v>0</v>
      </c>
      <c r="G948" s="30">
        <v>20</v>
      </c>
      <c r="H948" s="30">
        <v>0</v>
      </c>
      <c r="I948" s="30"/>
      <c r="J948" s="30"/>
      <c r="K948" s="30"/>
      <c r="L948" s="30"/>
      <c r="M948" s="31"/>
      <c r="N948" s="30"/>
      <c r="O948" s="30"/>
      <c r="P948" s="30"/>
      <c r="Q948" s="75"/>
      <c r="R948" s="18"/>
      <c r="S948" s="23"/>
      <c r="T948" s="18"/>
      <c r="U948" s="13"/>
      <c r="V948" s="13"/>
      <c r="W948" s="13"/>
      <c r="X948" s="13"/>
    </row>
    <row r="949" spans="1:24" ht="30" customHeight="1">
      <c r="A949" s="28"/>
      <c r="B949" s="58"/>
      <c r="C949" s="58">
        <v>4400</v>
      </c>
      <c r="D949" s="29" t="s">
        <v>134</v>
      </c>
      <c r="E949" s="30">
        <v>1750</v>
      </c>
      <c r="F949" s="30">
        <v>1269.27</v>
      </c>
      <c r="G949" s="30">
        <v>1750</v>
      </c>
      <c r="H949" s="30">
        <f t="shared" si="152"/>
        <v>137.87452630252034</v>
      </c>
      <c r="I949" s="30"/>
      <c r="J949" s="30"/>
      <c r="K949" s="30"/>
      <c r="L949" s="30"/>
      <c r="M949" s="31"/>
      <c r="N949" s="30"/>
      <c r="O949" s="30"/>
      <c r="P949" s="30"/>
      <c r="Q949" s="75"/>
      <c r="R949" s="18"/>
      <c r="S949" s="23"/>
      <c r="T949" s="18"/>
      <c r="U949" s="13"/>
      <c r="V949" s="13"/>
      <c r="W949" s="13"/>
      <c r="X949" s="13"/>
    </row>
    <row r="950" spans="1:24" ht="16.149999999999999" customHeight="1">
      <c r="A950" s="28"/>
      <c r="B950" s="58"/>
      <c r="C950" s="58">
        <v>4410</v>
      </c>
      <c r="D950" s="29" t="s">
        <v>108</v>
      </c>
      <c r="E950" s="30">
        <v>20</v>
      </c>
      <c r="F950" s="30">
        <v>0</v>
      </c>
      <c r="G950" s="30">
        <v>20</v>
      </c>
      <c r="H950" s="30">
        <v>0</v>
      </c>
      <c r="I950" s="30"/>
      <c r="J950" s="30"/>
      <c r="K950" s="30"/>
      <c r="L950" s="30"/>
      <c r="M950" s="31"/>
      <c r="N950" s="30"/>
      <c r="O950" s="30"/>
      <c r="P950" s="30"/>
      <c r="Q950" s="75"/>
      <c r="R950" s="18"/>
      <c r="S950" s="23"/>
      <c r="T950" s="18"/>
      <c r="U950" s="13"/>
      <c r="V950" s="13"/>
      <c r="W950" s="13"/>
      <c r="X950" s="13"/>
    </row>
    <row r="951" spans="1:24" ht="26.25" customHeight="1">
      <c r="A951" s="28"/>
      <c r="B951" s="58"/>
      <c r="C951" s="58">
        <v>4440</v>
      </c>
      <c r="D951" s="29" t="s">
        <v>125</v>
      </c>
      <c r="E951" s="30">
        <v>1550.26</v>
      </c>
      <c r="F951" s="30">
        <v>1550.26</v>
      </c>
      <c r="G951" s="30">
        <v>1662.97</v>
      </c>
      <c r="H951" s="30">
        <f t="shared" si="152"/>
        <v>107.27039335337298</v>
      </c>
      <c r="I951" s="30"/>
      <c r="J951" s="30"/>
      <c r="K951" s="30"/>
      <c r="L951" s="30"/>
      <c r="M951" s="31"/>
      <c r="N951" s="30"/>
      <c r="O951" s="30"/>
      <c r="P951" s="30"/>
      <c r="Q951" s="75"/>
      <c r="R951" s="18"/>
      <c r="S951" s="23"/>
      <c r="T951" s="18"/>
      <c r="U951" s="13"/>
      <c r="V951" s="13"/>
      <c r="W951" s="13"/>
      <c r="X951" s="13"/>
    </row>
    <row r="952" spans="1:24" ht="27" customHeight="1">
      <c r="A952" s="28"/>
      <c r="B952" s="58"/>
      <c r="C952" s="58">
        <v>4700</v>
      </c>
      <c r="D952" s="29" t="s">
        <v>112</v>
      </c>
      <c r="E952" s="30">
        <v>10</v>
      </c>
      <c r="F952" s="30">
        <v>0</v>
      </c>
      <c r="G952" s="30">
        <v>10</v>
      </c>
      <c r="H952" s="30">
        <v>0</v>
      </c>
      <c r="I952" s="30"/>
      <c r="J952" s="30"/>
      <c r="K952" s="30"/>
      <c r="L952" s="30"/>
      <c r="M952" s="31"/>
      <c r="N952" s="30"/>
      <c r="O952" s="30"/>
      <c r="P952" s="30"/>
      <c r="Q952" s="75"/>
      <c r="R952" s="18"/>
      <c r="S952" s="23"/>
      <c r="T952" s="18"/>
      <c r="U952" s="13"/>
      <c r="V952" s="13"/>
      <c r="W952" s="13"/>
      <c r="X952" s="13"/>
    </row>
    <row r="953" spans="1:24" ht="27" customHeight="1">
      <c r="A953" s="28"/>
      <c r="B953" s="58"/>
      <c r="C953" s="58">
        <v>4710</v>
      </c>
      <c r="D953" s="29" t="s">
        <v>393</v>
      </c>
      <c r="E953" s="30">
        <v>241.14</v>
      </c>
      <c r="F953" s="30">
        <v>0</v>
      </c>
      <c r="G953" s="30">
        <v>241.14</v>
      </c>
      <c r="H953" s="30">
        <v>0</v>
      </c>
      <c r="I953" s="30"/>
      <c r="J953" s="30"/>
      <c r="K953" s="30"/>
      <c r="L953" s="30"/>
      <c r="M953" s="31"/>
      <c r="N953" s="30"/>
      <c r="O953" s="30"/>
      <c r="P953" s="30"/>
      <c r="Q953" s="75"/>
      <c r="R953" s="18"/>
      <c r="S953" s="23"/>
      <c r="T953" s="18"/>
      <c r="U953" s="13"/>
      <c r="V953" s="13"/>
      <c r="W953" s="13"/>
      <c r="X953" s="13"/>
    </row>
    <row r="954" spans="1:24" ht="16.899999999999999" customHeight="1">
      <c r="A954" s="24"/>
      <c r="B954" s="85" t="s">
        <v>273</v>
      </c>
      <c r="C954" s="208"/>
      <c r="D954" s="25" t="s">
        <v>24</v>
      </c>
      <c r="E954" s="26">
        <f>SUM(E960:E964)</f>
        <v>17460</v>
      </c>
      <c r="F954" s="26">
        <f t="shared" ref="F954:G954" si="153">SUM(F960:F964)</f>
        <v>15155.9</v>
      </c>
      <c r="G954" s="26">
        <f t="shared" si="153"/>
        <v>18798.3</v>
      </c>
      <c r="H954" s="26">
        <f t="shared" si="150"/>
        <v>124.03288488311483</v>
      </c>
      <c r="I954" s="26" t="e">
        <f>I955+I956+I957+I958+I959+I960+I961+I962+I963+I964+#REF!+#REF!+I965+I966+I967+I968</f>
        <v>#REF!</v>
      </c>
      <c r="J954" s="26" t="e">
        <f>J955+J956+J957+J958+J959+J960+J961+J962+J963+J964+#REF!+#REF!+J965+J966+J967+J968</f>
        <v>#REF!</v>
      </c>
      <c r="K954" s="26">
        <f>SUM(K960:K964)</f>
        <v>0</v>
      </c>
      <c r="L954" s="26" t="e">
        <f>L955+L956+L957+L958+L959+L960+L961+L962+L963+L964+#REF!+#REF!+L965+L966+L967+L968</f>
        <v>#REF!</v>
      </c>
      <c r="M954" s="27" t="e">
        <f>M955+M956+M957+M958+M960+M962+M963+M964+#REF!+#REF!+M967+M959</f>
        <v>#REF!</v>
      </c>
      <c r="N954" s="27" t="e">
        <f>N955+N956+N957+N958+N960+N962+N963+N964+#REF!+#REF!+N967+N959</f>
        <v>#REF!</v>
      </c>
      <c r="O954" s="27" t="e">
        <f t="shared" si="148"/>
        <v>#REF!</v>
      </c>
      <c r="P954" s="27">
        <f>P955+P956+P957+P958+P960+P962+P963+P964</f>
        <v>0</v>
      </c>
      <c r="Q954" s="27"/>
      <c r="R954" s="63"/>
      <c r="S954" s="62"/>
      <c r="T954" s="18"/>
      <c r="U954" s="13"/>
      <c r="V954" s="13"/>
      <c r="W954" s="13"/>
      <c r="X954" s="13"/>
    </row>
    <row r="955" spans="1:24" ht="16.899999999999999" hidden="1" customHeight="1">
      <c r="A955" s="24"/>
      <c r="B955" s="232"/>
      <c r="C955" s="58" t="s">
        <v>251</v>
      </c>
      <c r="D955" s="29" t="s">
        <v>252</v>
      </c>
      <c r="E955" s="30">
        <v>0</v>
      </c>
      <c r="F955" s="30">
        <v>0</v>
      </c>
      <c r="G955" s="30">
        <v>0</v>
      </c>
      <c r="H955" s="30" t="e">
        <f t="shared" si="150"/>
        <v>#DIV/0!</v>
      </c>
      <c r="I955" s="30">
        <v>0</v>
      </c>
      <c r="J955" s="30">
        <v>0</v>
      </c>
      <c r="K955" s="30">
        <v>0</v>
      </c>
      <c r="L955" s="30">
        <v>0</v>
      </c>
      <c r="M955" s="50">
        <v>433400</v>
      </c>
      <c r="N955" s="30">
        <v>306106</v>
      </c>
      <c r="O955" s="30">
        <f t="shared" si="148"/>
        <v>70.628980156898933</v>
      </c>
      <c r="P955" s="30">
        <v>0</v>
      </c>
      <c r="Q955" s="30"/>
      <c r="R955" s="18"/>
      <c r="S955" s="23"/>
      <c r="T955" s="18"/>
      <c r="U955" s="13"/>
      <c r="V955" s="13"/>
      <c r="W955" s="13"/>
      <c r="X955" s="13"/>
    </row>
    <row r="956" spans="1:24" ht="16.899999999999999" hidden="1" customHeight="1">
      <c r="A956" s="24"/>
      <c r="B956" s="232"/>
      <c r="C956" s="58" t="s">
        <v>25</v>
      </c>
      <c r="D956" s="29" t="s">
        <v>26</v>
      </c>
      <c r="E956" s="30">
        <v>0</v>
      </c>
      <c r="F956" s="30">
        <v>0</v>
      </c>
      <c r="G956" s="30">
        <v>0</v>
      </c>
      <c r="H956" s="30" t="e">
        <f t="shared" si="150"/>
        <v>#DIV/0!</v>
      </c>
      <c r="I956" s="30">
        <v>0</v>
      </c>
      <c r="J956" s="30">
        <v>0</v>
      </c>
      <c r="K956" s="30">
        <v>0</v>
      </c>
      <c r="L956" s="30">
        <v>0</v>
      </c>
      <c r="M956" s="31">
        <v>1000</v>
      </c>
      <c r="N956" s="30">
        <v>0</v>
      </c>
      <c r="O956" s="30">
        <f t="shared" si="148"/>
        <v>0</v>
      </c>
      <c r="P956" s="30">
        <v>0</v>
      </c>
      <c r="Q956" s="30"/>
      <c r="R956" s="18"/>
      <c r="S956" s="23"/>
      <c r="T956" s="18"/>
      <c r="U956" s="13"/>
      <c r="V956" s="13"/>
      <c r="W956" s="13"/>
      <c r="X956" s="13"/>
    </row>
    <row r="957" spans="1:24" ht="16.899999999999999" hidden="1" customHeight="1">
      <c r="A957" s="24"/>
      <c r="B957" s="232"/>
      <c r="C957" s="58" t="s">
        <v>27</v>
      </c>
      <c r="D957" s="29" t="s">
        <v>28</v>
      </c>
      <c r="E957" s="30">
        <v>0</v>
      </c>
      <c r="F957" s="30">
        <v>0</v>
      </c>
      <c r="G957" s="30">
        <v>0</v>
      </c>
      <c r="H957" s="30" t="e">
        <f t="shared" si="150"/>
        <v>#DIV/0!</v>
      </c>
      <c r="I957" s="30">
        <v>0</v>
      </c>
      <c r="J957" s="30">
        <v>0</v>
      </c>
      <c r="K957" s="30">
        <v>0</v>
      </c>
      <c r="L957" s="30">
        <v>0</v>
      </c>
      <c r="M957" s="31">
        <v>1090.3599999999999</v>
      </c>
      <c r="N957" s="30">
        <v>0</v>
      </c>
      <c r="O957" s="30">
        <f t="shared" si="148"/>
        <v>0</v>
      </c>
      <c r="P957" s="30">
        <v>0</v>
      </c>
      <c r="Q957" s="30"/>
      <c r="R957" s="18"/>
      <c r="S957" s="23"/>
      <c r="T957" s="18"/>
      <c r="U957" s="13"/>
      <c r="V957" s="13"/>
      <c r="W957" s="13"/>
      <c r="X957" s="13"/>
    </row>
    <row r="958" spans="1:24" ht="16.899999999999999" hidden="1" customHeight="1">
      <c r="A958" s="24"/>
      <c r="B958" s="232"/>
      <c r="C958" s="58" t="s">
        <v>29</v>
      </c>
      <c r="D958" s="29" t="s">
        <v>30</v>
      </c>
      <c r="E958" s="30">
        <v>0</v>
      </c>
      <c r="F958" s="30">
        <v>0</v>
      </c>
      <c r="G958" s="30">
        <v>0</v>
      </c>
      <c r="H958" s="30" t="e">
        <f t="shared" si="150"/>
        <v>#DIV/0!</v>
      </c>
      <c r="I958" s="30">
        <v>0</v>
      </c>
      <c r="J958" s="30">
        <v>0</v>
      </c>
      <c r="K958" s="30">
        <v>0</v>
      </c>
      <c r="L958" s="30">
        <v>0</v>
      </c>
      <c r="M958" s="31">
        <v>153.72</v>
      </c>
      <c r="N958" s="30">
        <v>0</v>
      </c>
      <c r="O958" s="30">
        <f t="shared" si="148"/>
        <v>0</v>
      </c>
      <c r="P958" s="30">
        <v>0</v>
      </c>
      <c r="Q958" s="30"/>
      <c r="R958" s="18"/>
      <c r="S958" s="23"/>
      <c r="T958" s="18"/>
      <c r="U958" s="13"/>
      <c r="V958" s="13"/>
      <c r="W958" s="13"/>
      <c r="X958" s="13"/>
    </row>
    <row r="959" spans="1:24" ht="16.899999999999999" hidden="1" customHeight="1">
      <c r="A959" s="24"/>
      <c r="B959" s="232"/>
      <c r="C959" s="58" t="s">
        <v>69</v>
      </c>
      <c r="D959" s="29" t="s">
        <v>70</v>
      </c>
      <c r="E959" s="30">
        <v>0</v>
      </c>
      <c r="F959" s="30">
        <v>0</v>
      </c>
      <c r="G959" s="30">
        <v>0</v>
      </c>
      <c r="H959" s="30" t="e">
        <f t="shared" si="150"/>
        <v>#DIV/0!</v>
      </c>
      <c r="I959" s="30">
        <v>0</v>
      </c>
      <c r="J959" s="30">
        <v>0</v>
      </c>
      <c r="K959" s="30">
        <v>0</v>
      </c>
      <c r="L959" s="30">
        <v>0</v>
      </c>
      <c r="M959" s="31">
        <v>5254</v>
      </c>
      <c r="N959" s="30">
        <v>0</v>
      </c>
      <c r="O959" s="30">
        <f t="shared" si="148"/>
        <v>0</v>
      </c>
      <c r="P959" s="30">
        <v>0</v>
      </c>
      <c r="Q959" s="30"/>
      <c r="R959" s="18"/>
      <c r="S959" s="23"/>
      <c r="T959" s="18"/>
      <c r="U959" s="13"/>
      <c r="V959" s="13"/>
      <c r="W959" s="13"/>
      <c r="X959" s="13"/>
    </row>
    <row r="960" spans="1:24" ht="16.899999999999999" customHeight="1">
      <c r="A960" s="24"/>
      <c r="B960" s="232"/>
      <c r="C960" s="58">
        <v>3110</v>
      </c>
      <c r="D960" s="29" t="s">
        <v>116</v>
      </c>
      <c r="E960" s="30">
        <v>13300</v>
      </c>
      <c r="F960" s="30">
        <v>10995.9</v>
      </c>
      <c r="G960" s="30">
        <v>14638.3</v>
      </c>
      <c r="H960" s="30">
        <f t="shared" si="150"/>
        <v>133.12507389117764</v>
      </c>
      <c r="I960" s="30">
        <v>0</v>
      </c>
      <c r="J960" s="30">
        <v>0</v>
      </c>
      <c r="K960" s="30"/>
      <c r="L960" s="30">
        <v>0</v>
      </c>
      <c r="M960" s="31">
        <v>699.92</v>
      </c>
      <c r="N960" s="30">
        <v>0</v>
      </c>
      <c r="O960" s="30">
        <f t="shared" si="148"/>
        <v>0</v>
      </c>
      <c r="P960" s="30">
        <v>0</v>
      </c>
      <c r="Q960" s="30"/>
      <c r="R960" s="18"/>
      <c r="S960" s="23"/>
      <c r="T960" s="18"/>
      <c r="U960" s="13"/>
      <c r="V960" s="13"/>
      <c r="W960" s="13"/>
      <c r="X960" s="13"/>
    </row>
    <row r="961" spans="1:24" ht="16.899999999999999" hidden="1" customHeight="1">
      <c r="A961" s="24"/>
      <c r="B961" s="232"/>
      <c r="C961" s="58" t="s">
        <v>118</v>
      </c>
      <c r="D961" s="29" t="s">
        <v>119</v>
      </c>
      <c r="E961" s="30"/>
      <c r="F961" s="30"/>
      <c r="G961" s="30"/>
      <c r="H961" s="30" t="e">
        <f t="shared" si="150"/>
        <v>#DIV/0!</v>
      </c>
      <c r="I961" s="30">
        <v>0</v>
      </c>
      <c r="J961" s="30">
        <v>0</v>
      </c>
      <c r="K961" s="30">
        <v>0</v>
      </c>
      <c r="L961" s="30">
        <v>0</v>
      </c>
      <c r="M961" s="31"/>
      <c r="N961" s="30"/>
      <c r="O961" s="30"/>
      <c r="P961" s="30"/>
      <c r="Q961" s="30"/>
      <c r="R961" s="18"/>
      <c r="S961" s="23"/>
      <c r="T961" s="18"/>
      <c r="U961" s="13"/>
      <c r="V961" s="13"/>
      <c r="W961" s="13"/>
      <c r="X961" s="13"/>
    </row>
    <row r="962" spans="1:24" ht="26.45" customHeight="1">
      <c r="A962" s="28"/>
      <c r="B962" s="58"/>
      <c r="C962" s="58">
        <v>4400</v>
      </c>
      <c r="D962" s="29" t="s">
        <v>134</v>
      </c>
      <c r="E962" s="30">
        <v>4160</v>
      </c>
      <c r="F962" s="30">
        <v>4160</v>
      </c>
      <c r="G962" s="30">
        <v>4160</v>
      </c>
      <c r="H962" s="30">
        <v>0</v>
      </c>
      <c r="I962" s="30">
        <v>0</v>
      </c>
      <c r="J962" s="30">
        <v>0</v>
      </c>
      <c r="K962" s="30"/>
      <c r="L962" s="30">
        <v>0</v>
      </c>
      <c r="M962" s="31">
        <v>6500</v>
      </c>
      <c r="N962" s="30">
        <v>0</v>
      </c>
      <c r="O962" s="30">
        <f t="shared" si="148"/>
        <v>0</v>
      </c>
      <c r="P962" s="30">
        <v>0</v>
      </c>
      <c r="Q962" s="30"/>
      <c r="R962" s="18"/>
      <c r="S962" s="23"/>
      <c r="T962" s="18"/>
      <c r="U962" s="13"/>
      <c r="V962" s="13"/>
      <c r="W962" s="13"/>
      <c r="X962" s="13"/>
    </row>
    <row r="963" spans="1:24" ht="19.899999999999999" customHeight="1">
      <c r="A963" s="28"/>
      <c r="B963" s="58"/>
      <c r="C963" s="73">
        <v>6057</v>
      </c>
      <c r="D963" s="59" t="s">
        <v>36</v>
      </c>
      <c r="E963" s="61">
        <v>0</v>
      </c>
      <c r="F963" s="61">
        <v>0</v>
      </c>
      <c r="G963" s="61">
        <v>0</v>
      </c>
      <c r="H963" s="61">
        <v>0</v>
      </c>
      <c r="I963" s="61">
        <v>0</v>
      </c>
      <c r="J963" s="61">
        <v>0</v>
      </c>
      <c r="K963" s="61"/>
      <c r="L963" s="30">
        <v>0</v>
      </c>
      <c r="M963" s="31">
        <v>35000</v>
      </c>
      <c r="N963" s="30">
        <v>45000</v>
      </c>
      <c r="O963" s="30">
        <f t="shared" si="148"/>
        <v>128.57142857142858</v>
      </c>
      <c r="P963" s="30">
        <v>0</v>
      </c>
      <c r="Q963" s="30"/>
      <c r="R963" s="18"/>
      <c r="S963" s="23"/>
      <c r="T963" s="18"/>
      <c r="U963" s="13"/>
      <c r="V963" s="13"/>
      <c r="W963" s="13"/>
      <c r="X963" s="13"/>
    </row>
    <row r="964" spans="1:24" ht="16.899999999999999" customHeight="1">
      <c r="A964" s="28"/>
      <c r="B964" s="58"/>
      <c r="C964" s="73">
        <v>6059</v>
      </c>
      <c r="D964" s="59" t="s">
        <v>36</v>
      </c>
      <c r="E964" s="61">
        <v>0</v>
      </c>
      <c r="F964" s="61">
        <v>0</v>
      </c>
      <c r="G964" s="61">
        <v>0</v>
      </c>
      <c r="H964" s="61">
        <v>0</v>
      </c>
      <c r="I964" s="61"/>
      <c r="J964" s="61"/>
      <c r="K964" s="61"/>
      <c r="L964" s="30">
        <v>0</v>
      </c>
      <c r="M964" s="31">
        <v>0</v>
      </c>
      <c r="N964" s="30">
        <v>0</v>
      </c>
      <c r="O964" s="30" t="e">
        <f t="shared" si="148"/>
        <v>#DIV/0!</v>
      </c>
      <c r="P964" s="30">
        <v>0</v>
      </c>
      <c r="Q964" s="30"/>
      <c r="R964" s="18"/>
      <c r="S964" s="23"/>
      <c r="T964" s="18"/>
      <c r="U964" s="13"/>
      <c r="V964" s="13"/>
      <c r="W964" s="13"/>
      <c r="X964" s="13"/>
    </row>
    <row r="965" spans="1:24" ht="18.600000000000001" hidden="1" customHeight="1">
      <c r="A965" s="28"/>
      <c r="B965" s="58"/>
      <c r="C965" s="58" t="s">
        <v>107</v>
      </c>
      <c r="D965" s="29" t="s">
        <v>108</v>
      </c>
      <c r="E965" s="30"/>
      <c r="F965" s="30"/>
      <c r="G965" s="30"/>
      <c r="H965" s="30" t="e">
        <f t="shared" si="150"/>
        <v>#DIV/0!</v>
      </c>
      <c r="I965" s="30">
        <v>0</v>
      </c>
      <c r="J965" s="30">
        <v>0</v>
      </c>
      <c r="K965" s="30">
        <v>0</v>
      </c>
      <c r="L965" s="30">
        <v>0</v>
      </c>
      <c r="M965" s="31"/>
      <c r="N965" s="30"/>
      <c r="O965" s="30"/>
      <c r="P965" s="30"/>
      <c r="Q965" s="30"/>
      <c r="R965" s="18"/>
      <c r="S965" s="23"/>
      <c r="T965" s="18"/>
      <c r="U965" s="13"/>
      <c r="V965" s="13"/>
      <c r="W965" s="13"/>
      <c r="X965" s="13"/>
    </row>
    <row r="966" spans="1:24" ht="25.15" hidden="1" customHeight="1">
      <c r="A966" s="28"/>
      <c r="B966" s="58"/>
      <c r="C966" s="58" t="s">
        <v>124</v>
      </c>
      <c r="D966" s="29" t="s">
        <v>125</v>
      </c>
      <c r="E966" s="30"/>
      <c r="F966" s="30"/>
      <c r="G966" s="30"/>
      <c r="H966" s="30" t="e">
        <f t="shared" si="150"/>
        <v>#DIV/0!</v>
      </c>
      <c r="I966" s="30">
        <v>0</v>
      </c>
      <c r="J966" s="30">
        <v>0</v>
      </c>
      <c r="K966" s="30">
        <v>0</v>
      </c>
      <c r="L966" s="30">
        <v>0</v>
      </c>
      <c r="M966" s="31"/>
      <c r="N966" s="30"/>
      <c r="O966" s="30"/>
      <c r="P966" s="30"/>
      <c r="Q966" s="30"/>
      <c r="R966" s="18"/>
      <c r="S966" s="23"/>
      <c r="T966" s="18"/>
      <c r="U966" s="13"/>
      <c r="V966" s="13"/>
      <c r="W966" s="13"/>
      <c r="X966" s="13"/>
    </row>
    <row r="967" spans="1:24" ht="25.5" hidden="1" customHeight="1">
      <c r="A967" s="28"/>
      <c r="B967" s="58"/>
      <c r="C967" s="58" t="s">
        <v>111</v>
      </c>
      <c r="D967" s="29" t="s">
        <v>112</v>
      </c>
      <c r="E967" s="30"/>
      <c r="F967" s="30"/>
      <c r="G967" s="30"/>
      <c r="H967" s="30" t="e">
        <f t="shared" si="150"/>
        <v>#DIV/0!</v>
      </c>
      <c r="I967" s="30">
        <v>0</v>
      </c>
      <c r="J967" s="30">
        <v>0</v>
      </c>
      <c r="K967" s="30">
        <v>0</v>
      </c>
      <c r="L967" s="30">
        <v>0</v>
      </c>
      <c r="M967" s="31">
        <v>339</v>
      </c>
      <c r="N967" s="30">
        <v>0</v>
      </c>
      <c r="O967" s="30">
        <f t="shared" si="148"/>
        <v>0</v>
      </c>
      <c r="P967" s="30">
        <v>0</v>
      </c>
      <c r="Q967" s="30"/>
      <c r="R967" s="18"/>
      <c r="S967" s="23"/>
      <c r="T967" s="18"/>
      <c r="U967" s="13"/>
      <c r="V967" s="13"/>
      <c r="W967" s="13"/>
      <c r="X967" s="13"/>
    </row>
    <row r="968" spans="1:24" ht="25.5" hidden="1" customHeight="1">
      <c r="A968" s="28"/>
      <c r="B968" s="58"/>
      <c r="C968" s="69" t="s">
        <v>53</v>
      </c>
      <c r="D968" s="32" t="s">
        <v>54</v>
      </c>
      <c r="E968" s="33"/>
      <c r="F968" s="33"/>
      <c r="G968" s="33"/>
      <c r="H968" s="30" t="e">
        <f t="shared" si="150"/>
        <v>#DIV/0!</v>
      </c>
      <c r="I968" s="33">
        <v>0</v>
      </c>
      <c r="J968" s="33">
        <v>0</v>
      </c>
      <c r="K968" s="33">
        <v>0</v>
      </c>
      <c r="L968" s="33">
        <v>0</v>
      </c>
      <c r="M968" s="31"/>
      <c r="N968" s="30"/>
      <c r="O968" s="30"/>
      <c r="P968" s="30"/>
      <c r="Q968" s="30"/>
      <c r="R968" s="18"/>
      <c r="S968" s="23"/>
      <c r="T968" s="18"/>
      <c r="U968" s="13"/>
      <c r="V968" s="13"/>
      <c r="W968" s="13"/>
      <c r="X968" s="13"/>
    </row>
    <row r="969" spans="1:24" ht="39" hidden="1" customHeight="1">
      <c r="A969" s="19" t="s">
        <v>274</v>
      </c>
      <c r="B969" s="207"/>
      <c r="C969" s="207"/>
      <c r="D969" s="20" t="s">
        <v>275</v>
      </c>
      <c r="E969" s="21"/>
      <c r="F969" s="21"/>
      <c r="G969" s="21"/>
      <c r="H969" s="21" t="e">
        <f t="shared" si="150"/>
        <v>#DIV/0!</v>
      </c>
      <c r="I969" s="21">
        <f t="shared" ref="I969:N969" si="154">I970</f>
        <v>206059.63999999998</v>
      </c>
      <c r="J969" s="21">
        <f t="shared" si="154"/>
        <v>0</v>
      </c>
      <c r="K969" s="21">
        <f t="shared" si="154"/>
        <v>0</v>
      </c>
      <c r="L969" s="21">
        <f t="shared" si="154"/>
        <v>0</v>
      </c>
      <c r="M969" s="22">
        <f t="shared" si="154"/>
        <v>70500</v>
      </c>
      <c r="N969" s="22">
        <f t="shared" si="154"/>
        <v>0</v>
      </c>
      <c r="O969" s="22">
        <f t="shared" si="148"/>
        <v>0</v>
      </c>
      <c r="P969" s="22">
        <f>P970</f>
        <v>0</v>
      </c>
      <c r="Q969" s="22"/>
      <c r="R969" s="18"/>
      <c r="S969" s="23"/>
      <c r="T969" s="18"/>
      <c r="U969" s="13"/>
      <c r="V969" s="13"/>
      <c r="W969" s="13"/>
      <c r="X969" s="13"/>
    </row>
    <row r="970" spans="1:24" ht="24.75" hidden="1" customHeight="1">
      <c r="A970" s="24"/>
      <c r="B970" s="85">
        <v>85395</v>
      </c>
      <c r="C970" s="208"/>
      <c r="D970" s="25" t="s">
        <v>24</v>
      </c>
      <c r="E970" s="26"/>
      <c r="F970" s="26"/>
      <c r="G970" s="26"/>
      <c r="H970" s="26" t="e">
        <f t="shared" si="150"/>
        <v>#DIV/0!</v>
      </c>
      <c r="I970" s="26">
        <f>I971+I972+I973+I974+I975+I976+I977+I978+I979+I980+I983+I984+I985+I986+I989+I990+I993+I994+I995+I996+I997+I998+I999+I1000+I1005+I1006+I991+I992+I981+I982+I1003+I1004+I1007+I987+I988+I1001+I1002</f>
        <v>206059.63999999998</v>
      </c>
      <c r="J970" s="26">
        <f>J971+J972+J973+J974+J975+J976+J977+J978+J979+J980+J983+J984+J985+J986+J989+J990+J993+J994+J995+J996+J997+J998+J999+J1000+J1005+J1006+J991+J992+J981+J982+J1003+J1004+J1007+J987+J988+J1001+J1002</f>
        <v>0</v>
      </c>
      <c r="K970" s="26">
        <f>K971+K972+K973+K974+K975+K976+K977+K978+K979+K980+K983+K984+K985+K986+K989+K990+K993+K994+K995+K996+K997+K998+K999+K1000+K1005+K1006+K991+K992+K981+K982+K1003+K1004+K1007+K987+K988+K1001+K1002</f>
        <v>0</v>
      </c>
      <c r="L970" s="26">
        <f>L971+L972+L973+L974+L975+L976+L977+L978+L979+L980+L983+L984+L985+L986+L989+L990+L993+L994+L995+L996+L997+L998+L999+L1000+L1005+L1006+L991+L992+L981+L982+L1003+L1004+L1007+L987+L988+L1001+L1002</f>
        <v>0</v>
      </c>
      <c r="M970" s="27">
        <f>M971+M972+M973+M974+M975+M976+M977+M978+M979+M980+M983+M984+M985+M986+M989+M990+M993+M994+M995+M996+M997+M998+M999+M1000+M1005+M1006+M991+M992+M981+M982+M1003+M1004+M1007</f>
        <v>70500</v>
      </c>
      <c r="N970" s="27">
        <f>N971+N972+N973+N974+N975+N976+N977+N978+N979+N980+N983+N984+N985+N986+N989+N990+N993+N994+N995+N996+N997+N998+N999+N1000+N1005+N1006+N991+N992+N981+N982+N1003+N1004+N1007</f>
        <v>0</v>
      </c>
      <c r="O970" s="27">
        <f t="shared" si="148"/>
        <v>0</v>
      </c>
      <c r="P970" s="27">
        <f>P971+P972+P973+P974+P975+P976+P977+P978+P979+P980+P983+P984+P985+P986+P989+P990+P993+P994+P995+P996+P997+P998+P999+P1000+P1005+P1006+P991+P992+P981+P982+P1003+P1004</f>
        <v>0</v>
      </c>
      <c r="Q970" s="27"/>
      <c r="R970" s="18"/>
      <c r="S970" s="23"/>
      <c r="T970" s="18"/>
      <c r="U970" s="13"/>
      <c r="V970" s="13"/>
      <c r="W970" s="13"/>
      <c r="X970" s="13"/>
    </row>
    <row r="971" spans="1:24" ht="17.100000000000001" hidden="1" customHeight="1">
      <c r="A971" s="28"/>
      <c r="B971" s="58"/>
      <c r="C971" s="69" t="s">
        <v>276</v>
      </c>
      <c r="D971" s="32" t="s">
        <v>116</v>
      </c>
      <c r="E971" s="33"/>
      <c r="F971" s="33"/>
      <c r="G971" s="33"/>
      <c r="H971" s="33" t="e">
        <f t="shared" si="150"/>
        <v>#DIV/0!</v>
      </c>
      <c r="I971" s="33">
        <v>0</v>
      </c>
      <c r="J971" s="33">
        <v>0</v>
      </c>
      <c r="K971" s="33">
        <v>0</v>
      </c>
      <c r="L971" s="33">
        <v>0</v>
      </c>
      <c r="M971" s="50">
        <v>0</v>
      </c>
      <c r="N971" s="33">
        <v>0</v>
      </c>
      <c r="O971" s="33" t="e">
        <f t="shared" si="148"/>
        <v>#DIV/0!</v>
      </c>
      <c r="P971" s="33">
        <v>0</v>
      </c>
      <c r="Q971" s="33"/>
      <c r="R971" s="18"/>
      <c r="S971" s="23"/>
      <c r="T971" s="18"/>
      <c r="U971" s="13"/>
      <c r="V971" s="13"/>
      <c r="W971" s="13"/>
      <c r="X971" s="13"/>
    </row>
    <row r="972" spans="1:24" ht="17.100000000000001" hidden="1" customHeight="1">
      <c r="A972" s="28"/>
      <c r="B972" s="58"/>
      <c r="C972" s="69" t="s">
        <v>277</v>
      </c>
      <c r="D972" s="32" t="s">
        <v>116</v>
      </c>
      <c r="E972" s="33"/>
      <c r="F972" s="33"/>
      <c r="G972" s="33"/>
      <c r="H972" s="33" t="e">
        <f t="shared" si="150"/>
        <v>#DIV/0!</v>
      </c>
      <c r="I972" s="33">
        <v>0</v>
      </c>
      <c r="J972" s="33">
        <v>0</v>
      </c>
      <c r="K972" s="33">
        <v>0</v>
      </c>
      <c r="L972" s="33">
        <v>0</v>
      </c>
      <c r="M972" s="50">
        <v>0</v>
      </c>
      <c r="N972" s="33">
        <v>0</v>
      </c>
      <c r="O972" s="33" t="e">
        <f t="shared" si="148"/>
        <v>#DIV/0!</v>
      </c>
      <c r="P972" s="33">
        <v>0</v>
      </c>
      <c r="Q972" s="33"/>
      <c r="R972" s="18"/>
      <c r="S972" s="23"/>
      <c r="T972" s="18"/>
      <c r="U972" s="13"/>
      <c r="V972" s="13"/>
      <c r="W972" s="13"/>
      <c r="X972" s="13"/>
    </row>
    <row r="973" spans="1:24" ht="17.100000000000001" hidden="1" customHeight="1">
      <c r="A973" s="28"/>
      <c r="B973" s="58"/>
      <c r="C973" s="69" t="s">
        <v>278</v>
      </c>
      <c r="D973" s="32" t="s">
        <v>26</v>
      </c>
      <c r="E973" s="33"/>
      <c r="F973" s="33"/>
      <c r="G973" s="33"/>
      <c r="H973" s="33" t="e">
        <f t="shared" si="150"/>
        <v>#DIV/0!</v>
      </c>
      <c r="I973" s="33">
        <v>7161.25</v>
      </c>
      <c r="J973" s="33">
        <v>0</v>
      </c>
      <c r="K973" s="33">
        <v>0</v>
      </c>
      <c r="L973" s="33">
        <v>0</v>
      </c>
      <c r="M973" s="50">
        <v>0</v>
      </c>
      <c r="N973" s="33">
        <v>0</v>
      </c>
      <c r="O973" s="33" t="e">
        <f t="shared" si="148"/>
        <v>#DIV/0!</v>
      </c>
      <c r="P973" s="33">
        <v>0</v>
      </c>
      <c r="Q973" s="33"/>
      <c r="R973" s="18"/>
      <c r="S973" s="23"/>
      <c r="T973" s="18"/>
      <c r="U973" s="13"/>
      <c r="V973" s="13"/>
      <c r="W973" s="13"/>
      <c r="X973" s="13"/>
    </row>
    <row r="974" spans="1:24" ht="17.100000000000001" hidden="1" customHeight="1">
      <c r="A974" s="28"/>
      <c r="B974" s="58"/>
      <c r="C974" s="69" t="s">
        <v>279</v>
      </c>
      <c r="D974" s="32" t="s">
        <v>26</v>
      </c>
      <c r="E974" s="33"/>
      <c r="F974" s="33"/>
      <c r="G974" s="33"/>
      <c r="H974" s="33" t="e">
        <f t="shared" si="150"/>
        <v>#DIV/0!</v>
      </c>
      <c r="I974" s="33">
        <v>1263.75</v>
      </c>
      <c r="J974" s="33">
        <v>0</v>
      </c>
      <c r="K974" s="33">
        <v>0</v>
      </c>
      <c r="L974" s="33">
        <v>0</v>
      </c>
      <c r="M974" s="50">
        <v>0</v>
      </c>
      <c r="N974" s="33">
        <v>0</v>
      </c>
      <c r="O974" s="33" t="e">
        <f t="shared" si="148"/>
        <v>#DIV/0!</v>
      </c>
      <c r="P974" s="33">
        <v>0</v>
      </c>
      <c r="Q974" s="33"/>
      <c r="R974" s="18"/>
      <c r="S974" s="23"/>
      <c r="T974" s="18"/>
      <c r="U974" s="13"/>
      <c r="V974" s="13"/>
      <c r="W974" s="13"/>
      <c r="X974" s="13"/>
    </row>
    <row r="975" spans="1:24" ht="17.100000000000001" hidden="1" customHeight="1">
      <c r="A975" s="28"/>
      <c r="B975" s="58"/>
      <c r="C975" s="58" t="s">
        <v>27</v>
      </c>
      <c r="D975" s="32" t="s">
        <v>28</v>
      </c>
      <c r="E975" s="33"/>
      <c r="F975" s="33"/>
      <c r="G975" s="33"/>
      <c r="H975" s="33" t="e">
        <f t="shared" si="150"/>
        <v>#DIV/0!</v>
      </c>
      <c r="I975" s="33">
        <v>0</v>
      </c>
      <c r="J975" s="33">
        <v>0</v>
      </c>
      <c r="K975" s="33">
        <v>0</v>
      </c>
      <c r="L975" s="33">
        <v>0</v>
      </c>
      <c r="M975" s="50">
        <v>0</v>
      </c>
      <c r="N975" s="33">
        <v>0</v>
      </c>
      <c r="O975" s="33" t="e">
        <f t="shared" si="148"/>
        <v>#DIV/0!</v>
      </c>
      <c r="P975" s="33">
        <v>0</v>
      </c>
      <c r="Q975" s="33"/>
      <c r="R975" s="18"/>
      <c r="S975" s="23"/>
      <c r="T975" s="18"/>
      <c r="U975" s="13"/>
      <c r="V975" s="13"/>
      <c r="W975" s="13"/>
      <c r="X975" s="13"/>
    </row>
    <row r="976" spans="1:24" ht="17.100000000000001" hidden="1" customHeight="1">
      <c r="A976" s="28"/>
      <c r="B976" s="58"/>
      <c r="C976" s="69" t="s">
        <v>280</v>
      </c>
      <c r="D976" s="32" t="s">
        <v>100</v>
      </c>
      <c r="E976" s="33"/>
      <c r="F976" s="33"/>
      <c r="G976" s="33"/>
      <c r="H976" s="33" t="e">
        <f t="shared" si="150"/>
        <v>#DIV/0!</v>
      </c>
      <c r="I976" s="33">
        <v>0</v>
      </c>
      <c r="J976" s="33">
        <v>0</v>
      </c>
      <c r="K976" s="33">
        <v>0</v>
      </c>
      <c r="L976" s="33">
        <v>0</v>
      </c>
      <c r="M976" s="50">
        <v>0</v>
      </c>
      <c r="N976" s="33">
        <v>0</v>
      </c>
      <c r="O976" s="33" t="e">
        <f t="shared" si="148"/>
        <v>#DIV/0!</v>
      </c>
      <c r="P976" s="33">
        <v>0</v>
      </c>
      <c r="Q976" s="33"/>
      <c r="R976" s="18"/>
      <c r="S976" s="23"/>
      <c r="T976" s="18"/>
      <c r="U976" s="13"/>
      <c r="V976" s="13"/>
      <c r="W976" s="13"/>
      <c r="X976" s="13"/>
    </row>
    <row r="977" spans="1:24" ht="17.100000000000001" hidden="1" customHeight="1">
      <c r="A977" s="28"/>
      <c r="B977" s="58"/>
      <c r="C977" s="69" t="s">
        <v>215</v>
      </c>
      <c r="D977" s="32" t="s">
        <v>28</v>
      </c>
      <c r="E977" s="33"/>
      <c r="F977" s="33"/>
      <c r="G977" s="33"/>
      <c r="H977" s="33" t="e">
        <f t="shared" si="150"/>
        <v>#DIV/0!</v>
      </c>
      <c r="I977" s="33">
        <v>1231.02</v>
      </c>
      <c r="J977" s="33">
        <v>0</v>
      </c>
      <c r="K977" s="33">
        <v>0</v>
      </c>
      <c r="L977" s="33">
        <v>0</v>
      </c>
      <c r="M977" s="50">
        <v>0</v>
      </c>
      <c r="N977" s="33">
        <v>0</v>
      </c>
      <c r="O977" s="33" t="e">
        <f t="shared" si="148"/>
        <v>#DIV/0!</v>
      </c>
      <c r="P977" s="33">
        <v>0</v>
      </c>
      <c r="Q977" s="33"/>
      <c r="R977" s="18"/>
      <c r="S977" s="23"/>
      <c r="T977" s="18"/>
      <c r="U977" s="13"/>
      <c r="V977" s="13"/>
      <c r="W977" s="13"/>
      <c r="X977" s="13"/>
    </row>
    <row r="978" spans="1:24" ht="17.100000000000001" hidden="1" customHeight="1">
      <c r="A978" s="28"/>
      <c r="B978" s="58"/>
      <c r="C978" s="69" t="s">
        <v>216</v>
      </c>
      <c r="D978" s="32" t="s">
        <v>28</v>
      </c>
      <c r="E978" s="33"/>
      <c r="F978" s="33"/>
      <c r="G978" s="33"/>
      <c r="H978" s="33" t="e">
        <f t="shared" si="150"/>
        <v>#DIV/0!</v>
      </c>
      <c r="I978" s="33">
        <v>217.23</v>
      </c>
      <c r="J978" s="33">
        <v>0</v>
      </c>
      <c r="K978" s="33">
        <v>0</v>
      </c>
      <c r="L978" s="33">
        <v>0</v>
      </c>
      <c r="M978" s="50">
        <v>0</v>
      </c>
      <c r="N978" s="33">
        <v>0</v>
      </c>
      <c r="O978" s="33" t="e">
        <f t="shared" si="148"/>
        <v>#DIV/0!</v>
      </c>
      <c r="P978" s="33">
        <v>0</v>
      </c>
      <c r="Q978" s="33"/>
      <c r="R978" s="18"/>
      <c r="S978" s="23"/>
      <c r="T978" s="18"/>
      <c r="U978" s="13"/>
      <c r="V978" s="13"/>
      <c r="W978" s="13"/>
      <c r="X978" s="13"/>
    </row>
    <row r="979" spans="1:24" ht="17.100000000000001" hidden="1" customHeight="1">
      <c r="A979" s="28"/>
      <c r="B979" s="58"/>
      <c r="C979" s="58" t="s">
        <v>29</v>
      </c>
      <c r="D979" s="29" t="s">
        <v>30</v>
      </c>
      <c r="E979" s="33"/>
      <c r="F979" s="33"/>
      <c r="G979" s="33"/>
      <c r="H979" s="33" t="e">
        <f t="shared" si="150"/>
        <v>#DIV/0!</v>
      </c>
      <c r="I979" s="33">
        <v>133.81</v>
      </c>
      <c r="J979" s="33">
        <v>0</v>
      </c>
      <c r="K979" s="33">
        <v>0</v>
      </c>
      <c r="L979" s="33">
        <v>0</v>
      </c>
      <c r="M979" s="50">
        <v>0</v>
      </c>
      <c r="N979" s="33">
        <v>0</v>
      </c>
      <c r="O979" s="33" t="e">
        <f t="shared" si="148"/>
        <v>#DIV/0!</v>
      </c>
      <c r="P979" s="33">
        <v>0</v>
      </c>
      <c r="Q979" s="33"/>
      <c r="R979" s="18"/>
      <c r="S979" s="23"/>
      <c r="T979" s="18"/>
      <c r="U979" s="13"/>
      <c r="V979" s="13"/>
      <c r="W979" s="13"/>
      <c r="X979" s="13"/>
    </row>
    <row r="980" spans="1:24" ht="17.100000000000001" hidden="1" customHeight="1">
      <c r="A980" s="28"/>
      <c r="B980" s="58"/>
      <c r="C980" s="69">
        <v>4127</v>
      </c>
      <c r="D980" s="32" t="s">
        <v>30</v>
      </c>
      <c r="E980" s="33"/>
      <c r="F980" s="33"/>
      <c r="G980" s="33"/>
      <c r="H980" s="33" t="e">
        <f t="shared" si="150"/>
        <v>#DIV/0!</v>
      </c>
      <c r="I980" s="33">
        <v>23.61</v>
      </c>
      <c r="J980" s="33">
        <v>0</v>
      </c>
      <c r="K980" s="33">
        <v>0</v>
      </c>
      <c r="L980" s="33">
        <v>0</v>
      </c>
      <c r="M980" s="50">
        <v>0</v>
      </c>
      <c r="N980" s="33">
        <v>0</v>
      </c>
      <c r="O980" s="33" t="e">
        <f t="shared" si="148"/>
        <v>#DIV/0!</v>
      </c>
      <c r="P980" s="33">
        <v>0</v>
      </c>
      <c r="Q980" s="33"/>
      <c r="R980" s="18"/>
      <c r="S980" s="23"/>
      <c r="T980" s="18"/>
      <c r="U980" s="13"/>
      <c r="V980" s="13"/>
      <c r="W980" s="13"/>
      <c r="X980" s="13"/>
    </row>
    <row r="981" spans="1:24" ht="17.100000000000001" hidden="1" customHeight="1">
      <c r="A981" s="28"/>
      <c r="B981" s="58"/>
      <c r="C981" s="58" t="s">
        <v>219</v>
      </c>
      <c r="D981" s="29" t="s">
        <v>30</v>
      </c>
      <c r="E981" s="33"/>
      <c r="F981" s="33"/>
      <c r="G981" s="33"/>
      <c r="H981" s="33" t="e">
        <f>G981/F981*100</f>
        <v>#DIV/0!</v>
      </c>
      <c r="I981" s="33">
        <v>0</v>
      </c>
      <c r="J981" s="33">
        <v>0</v>
      </c>
      <c r="K981" s="33">
        <v>0</v>
      </c>
      <c r="L981" s="33">
        <v>0</v>
      </c>
      <c r="M981" s="50">
        <v>0</v>
      </c>
      <c r="N981" s="33">
        <v>0</v>
      </c>
      <c r="O981" s="33" t="e">
        <f>N981/M981*100</f>
        <v>#DIV/0!</v>
      </c>
      <c r="P981" s="33">
        <v>0</v>
      </c>
      <c r="Q981" s="33"/>
      <c r="R981" s="18"/>
      <c r="S981" s="23"/>
      <c r="T981" s="18"/>
      <c r="U981" s="13"/>
      <c r="V981" s="13"/>
      <c r="W981" s="13"/>
      <c r="X981" s="13"/>
    </row>
    <row r="982" spans="1:24" ht="17.100000000000001" hidden="1" customHeight="1">
      <c r="A982" s="28"/>
      <c r="B982" s="58"/>
      <c r="C982" s="69" t="s">
        <v>219</v>
      </c>
      <c r="D982" s="32" t="s">
        <v>30</v>
      </c>
      <c r="E982" s="33"/>
      <c r="F982" s="33"/>
      <c r="G982" s="33"/>
      <c r="H982" s="33" t="e">
        <f>G982/F982*100</f>
        <v>#DIV/0!</v>
      </c>
      <c r="I982" s="33">
        <v>0</v>
      </c>
      <c r="J982" s="33">
        <v>0</v>
      </c>
      <c r="K982" s="33">
        <v>0</v>
      </c>
      <c r="L982" s="33">
        <v>0</v>
      </c>
      <c r="M982" s="50">
        <v>0</v>
      </c>
      <c r="N982" s="33">
        <v>0</v>
      </c>
      <c r="O982" s="33" t="e">
        <f>N982/M982*100</f>
        <v>#DIV/0!</v>
      </c>
      <c r="P982" s="33">
        <v>0</v>
      </c>
      <c r="Q982" s="33"/>
      <c r="R982" s="18"/>
      <c r="S982" s="23"/>
      <c r="T982" s="18"/>
      <c r="U982" s="13"/>
      <c r="V982" s="13"/>
      <c r="W982" s="13"/>
      <c r="X982" s="13"/>
    </row>
    <row r="983" spans="1:24" ht="17.100000000000001" hidden="1" customHeight="1">
      <c r="A983" s="28"/>
      <c r="B983" s="58"/>
      <c r="C983" s="69" t="s">
        <v>69</v>
      </c>
      <c r="D983" s="32" t="s">
        <v>70</v>
      </c>
      <c r="E983" s="33"/>
      <c r="F983" s="33"/>
      <c r="G983" s="33"/>
      <c r="H983" s="33" t="e">
        <f t="shared" si="150"/>
        <v>#DIV/0!</v>
      </c>
      <c r="I983" s="33">
        <v>10469.15</v>
      </c>
      <c r="J983" s="33">
        <v>0</v>
      </c>
      <c r="K983" s="33">
        <v>0</v>
      </c>
      <c r="L983" s="33">
        <v>0</v>
      </c>
      <c r="M983" s="50">
        <v>0</v>
      </c>
      <c r="N983" s="33">
        <v>0</v>
      </c>
      <c r="O983" s="33" t="e">
        <f t="shared" ref="O983:O1007" si="155">N983/M983*100</f>
        <v>#DIV/0!</v>
      </c>
      <c r="P983" s="33">
        <v>0</v>
      </c>
      <c r="Q983" s="33"/>
      <c r="R983" s="18"/>
      <c r="S983" s="23"/>
      <c r="T983" s="18"/>
      <c r="U983" s="13"/>
      <c r="V983" s="13"/>
      <c r="W983" s="13"/>
      <c r="X983" s="13"/>
    </row>
    <row r="984" spans="1:24" ht="18.600000000000001" hidden="1" customHeight="1">
      <c r="A984" s="28"/>
      <c r="B984" s="58"/>
      <c r="C984" s="69" t="s">
        <v>220</v>
      </c>
      <c r="D984" s="32" t="s">
        <v>70</v>
      </c>
      <c r="E984" s="33"/>
      <c r="F984" s="33"/>
      <c r="G984" s="33"/>
      <c r="H984" s="33" t="e">
        <f t="shared" si="150"/>
        <v>#DIV/0!</v>
      </c>
      <c r="I984" s="33">
        <v>1530.85</v>
      </c>
      <c r="J984" s="33">
        <v>0</v>
      </c>
      <c r="K984" s="33">
        <v>0</v>
      </c>
      <c r="L984" s="33">
        <v>0</v>
      </c>
      <c r="M984" s="50">
        <v>0</v>
      </c>
      <c r="N984" s="33">
        <v>0</v>
      </c>
      <c r="O984" s="33" t="e">
        <f t="shared" si="155"/>
        <v>#DIV/0!</v>
      </c>
      <c r="P984" s="33">
        <v>0</v>
      </c>
      <c r="Q984" s="33"/>
      <c r="R984" s="18"/>
      <c r="S984" s="23"/>
      <c r="T984" s="18"/>
      <c r="U984" s="13"/>
      <c r="V984" s="13"/>
      <c r="W984" s="13"/>
      <c r="X984" s="13"/>
    </row>
    <row r="985" spans="1:24" ht="17.100000000000001" hidden="1" customHeight="1">
      <c r="A985" s="28"/>
      <c r="B985" s="58"/>
      <c r="C985" s="69" t="s">
        <v>221</v>
      </c>
      <c r="D985" s="32" t="s">
        <v>70</v>
      </c>
      <c r="E985" s="33"/>
      <c r="F985" s="33"/>
      <c r="G985" s="33"/>
      <c r="H985" s="33" t="e">
        <f t="shared" si="150"/>
        <v>#DIV/0!</v>
      </c>
      <c r="I985" s="33">
        <v>1384.57</v>
      </c>
      <c r="J985" s="33">
        <v>0</v>
      </c>
      <c r="K985" s="33">
        <v>0</v>
      </c>
      <c r="L985" s="33">
        <v>0</v>
      </c>
      <c r="M985" s="50">
        <v>0</v>
      </c>
      <c r="N985" s="33">
        <v>0</v>
      </c>
      <c r="O985" s="33" t="e">
        <f t="shared" si="155"/>
        <v>#DIV/0!</v>
      </c>
      <c r="P985" s="33">
        <v>0</v>
      </c>
      <c r="Q985" s="33"/>
      <c r="R985" s="18"/>
      <c r="S985" s="23"/>
      <c r="T985" s="18"/>
      <c r="U985" s="13"/>
      <c r="V985" s="13"/>
      <c r="W985" s="13"/>
      <c r="X985" s="13"/>
    </row>
    <row r="986" spans="1:24" ht="17.100000000000001" hidden="1" customHeight="1">
      <c r="A986" s="28"/>
      <c r="B986" s="58"/>
      <c r="C986" s="69" t="s">
        <v>31</v>
      </c>
      <c r="D986" s="32" t="s">
        <v>32</v>
      </c>
      <c r="E986" s="33"/>
      <c r="F986" s="33"/>
      <c r="G986" s="33"/>
      <c r="H986" s="33" t="e">
        <f t="shared" si="150"/>
        <v>#DIV/0!</v>
      </c>
      <c r="I986" s="33">
        <v>234.49</v>
      </c>
      <c r="J986" s="33">
        <v>0</v>
      </c>
      <c r="K986" s="33">
        <v>0</v>
      </c>
      <c r="L986" s="33">
        <v>0</v>
      </c>
      <c r="M986" s="50">
        <v>0</v>
      </c>
      <c r="N986" s="33">
        <v>0</v>
      </c>
      <c r="O986" s="33" t="e">
        <f t="shared" si="155"/>
        <v>#DIV/0!</v>
      </c>
      <c r="P986" s="33">
        <v>0</v>
      </c>
      <c r="Q986" s="33"/>
      <c r="R986" s="18"/>
      <c r="S986" s="23"/>
      <c r="T986" s="18"/>
      <c r="U986" s="13"/>
      <c r="V986" s="13"/>
      <c r="W986" s="13"/>
      <c r="X986" s="13"/>
    </row>
    <row r="987" spans="1:24" ht="14.45" hidden="1" customHeight="1">
      <c r="A987" s="28"/>
      <c r="B987" s="58"/>
      <c r="C987" s="69" t="s">
        <v>222</v>
      </c>
      <c r="D987" s="32" t="s">
        <v>32</v>
      </c>
      <c r="E987" s="33"/>
      <c r="F987" s="33"/>
      <c r="G987" s="33"/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50"/>
      <c r="N987" s="33"/>
      <c r="O987" s="33"/>
      <c r="P987" s="33">
        <v>0</v>
      </c>
      <c r="Q987" s="33"/>
      <c r="R987" s="18"/>
      <c r="S987" s="23"/>
      <c r="T987" s="18"/>
      <c r="U987" s="13"/>
      <c r="V987" s="13"/>
      <c r="W987" s="13"/>
      <c r="X987" s="13"/>
    </row>
    <row r="988" spans="1:24" ht="16.149999999999999" hidden="1" customHeight="1">
      <c r="A988" s="28"/>
      <c r="B988" s="58"/>
      <c r="C988" s="69" t="s">
        <v>223</v>
      </c>
      <c r="D988" s="32" t="s">
        <v>32</v>
      </c>
      <c r="E988" s="33"/>
      <c r="F988" s="33"/>
      <c r="G988" s="33"/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50"/>
      <c r="N988" s="33"/>
      <c r="O988" s="33"/>
      <c r="P988" s="33">
        <v>0</v>
      </c>
      <c r="Q988" s="33"/>
      <c r="R988" s="18"/>
      <c r="S988" s="23"/>
      <c r="T988" s="18"/>
      <c r="U988" s="13"/>
      <c r="V988" s="13"/>
      <c r="W988" s="13"/>
      <c r="X988" s="13"/>
    </row>
    <row r="989" spans="1:24" ht="23.45" hidden="1" customHeight="1">
      <c r="A989" s="28"/>
      <c r="B989" s="58"/>
      <c r="C989" s="69" t="s">
        <v>224</v>
      </c>
      <c r="D989" s="32" t="s">
        <v>188</v>
      </c>
      <c r="E989" s="33"/>
      <c r="F989" s="33"/>
      <c r="G989" s="33"/>
      <c r="H989" s="33" t="e">
        <f t="shared" si="150"/>
        <v>#DIV/0!</v>
      </c>
      <c r="I989" s="33">
        <v>76401.399999999994</v>
      </c>
      <c r="J989" s="33">
        <v>0</v>
      </c>
      <c r="K989" s="33">
        <v>0</v>
      </c>
      <c r="L989" s="33">
        <v>0</v>
      </c>
      <c r="M989" s="50">
        <v>0</v>
      </c>
      <c r="N989" s="33">
        <v>0</v>
      </c>
      <c r="O989" s="33" t="e">
        <f t="shared" si="155"/>
        <v>#DIV/0!</v>
      </c>
      <c r="P989" s="33">
        <v>0</v>
      </c>
      <c r="Q989" s="33"/>
      <c r="R989" s="18"/>
      <c r="S989" s="23"/>
      <c r="T989" s="18"/>
      <c r="U989" s="13"/>
      <c r="V989" s="13"/>
      <c r="W989" s="13"/>
      <c r="X989" s="13"/>
    </row>
    <row r="990" spans="1:24" ht="26.45" hidden="1" customHeight="1">
      <c r="A990" s="28"/>
      <c r="B990" s="58"/>
      <c r="C990" s="69" t="s">
        <v>225</v>
      </c>
      <c r="D990" s="32" t="s">
        <v>188</v>
      </c>
      <c r="E990" s="33"/>
      <c r="F990" s="33"/>
      <c r="G990" s="33"/>
      <c r="H990" s="33" t="e">
        <f t="shared" si="150"/>
        <v>#DIV/0!</v>
      </c>
      <c r="I990" s="33">
        <v>13482.6</v>
      </c>
      <c r="J990" s="33">
        <v>0</v>
      </c>
      <c r="K990" s="33">
        <v>0</v>
      </c>
      <c r="L990" s="33">
        <v>0</v>
      </c>
      <c r="M990" s="50">
        <v>0</v>
      </c>
      <c r="N990" s="33">
        <v>0</v>
      </c>
      <c r="O990" s="33" t="e">
        <f t="shared" si="155"/>
        <v>#DIV/0!</v>
      </c>
      <c r="P990" s="33">
        <v>0</v>
      </c>
      <c r="Q990" s="33"/>
      <c r="R990" s="18"/>
      <c r="S990" s="23"/>
      <c r="T990" s="18"/>
      <c r="U990" s="13"/>
      <c r="V990" s="13"/>
      <c r="W990" s="13"/>
      <c r="X990" s="13"/>
    </row>
    <row r="991" spans="1:24" ht="17.100000000000001" hidden="1" customHeight="1">
      <c r="A991" s="28"/>
      <c r="B991" s="58"/>
      <c r="C991" s="69" t="s">
        <v>15</v>
      </c>
      <c r="D991" s="32" t="s">
        <v>16</v>
      </c>
      <c r="E991" s="33"/>
      <c r="F991" s="33"/>
      <c r="G991" s="33"/>
      <c r="H991" s="33" t="e">
        <f t="shared" si="150"/>
        <v>#DIV/0!</v>
      </c>
      <c r="I991" s="33">
        <v>0</v>
      </c>
      <c r="J991" s="33">
        <v>0</v>
      </c>
      <c r="K991" s="33">
        <v>0</v>
      </c>
      <c r="L991" s="33">
        <v>0</v>
      </c>
      <c r="M991" s="50">
        <v>0</v>
      </c>
      <c r="N991" s="33">
        <v>0</v>
      </c>
      <c r="O991" s="33" t="e">
        <f t="shared" si="155"/>
        <v>#DIV/0!</v>
      </c>
      <c r="P991" s="33">
        <v>0</v>
      </c>
      <c r="Q991" s="33"/>
      <c r="R991" s="18"/>
      <c r="S991" s="23"/>
      <c r="T991" s="18"/>
      <c r="U991" s="13"/>
      <c r="V991" s="13"/>
      <c r="W991" s="13"/>
      <c r="X991" s="13"/>
    </row>
    <row r="992" spans="1:24" ht="17.100000000000001" hidden="1" customHeight="1">
      <c r="A992" s="28"/>
      <c r="B992" s="58"/>
      <c r="C992" s="69">
        <v>4289</v>
      </c>
      <c r="D992" s="32" t="s">
        <v>119</v>
      </c>
      <c r="E992" s="33"/>
      <c r="F992" s="33"/>
      <c r="G992" s="33"/>
      <c r="H992" s="33" t="e">
        <f t="shared" si="150"/>
        <v>#DIV/0!</v>
      </c>
      <c r="I992" s="33">
        <v>0</v>
      </c>
      <c r="J992" s="33">
        <v>0</v>
      </c>
      <c r="K992" s="33">
        <v>0</v>
      </c>
      <c r="L992" s="33">
        <v>0</v>
      </c>
      <c r="M992" s="50">
        <v>0</v>
      </c>
      <c r="N992" s="33">
        <v>0</v>
      </c>
      <c r="O992" s="33" t="e">
        <f t="shared" si="155"/>
        <v>#DIV/0!</v>
      </c>
      <c r="P992" s="33">
        <v>0</v>
      </c>
      <c r="Q992" s="33"/>
      <c r="R992" s="18"/>
      <c r="S992" s="23"/>
      <c r="T992" s="18"/>
      <c r="U992" s="13"/>
      <c r="V992" s="13"/>
      <c r="W992" s="13"/>
      <c r="X992" s="13"/>
    </row>
    <row r="993" spans="1:24" ht="17.100000000000001" hidden="1" customHeight="1">
      <c r="A993" s="28"/>
      <c r="B993" s="58"/>
      <c r="C993" s="69" t="s">
        <v>226</v>
      </c>
      <c r="D993" s="32" t="s">
        <v>16</v>
      </c>
      <c r="E993" s="33"/>
      <c r="F993" s="33"/>
      <c r="G993" s="33"/>
      <c r="H993" s="33" t="e">
        <f t="shared" si="150"/>
        <v>#DIV/0!</v>
      </c>
      <c r="I993" s="33">
        <v>77284.98</v>
      </c>
      <c r="J993" s="33">
        <v>0</v>
      </c>
      <c r="K993" s="33">
        <v>0</v>
      </c>
      <c r="L993" s="33">
        <v>0</v>
      </c>
      <c r="M993" s="50">
        <v>0</v>
      </c>
      <c r="N993" s="33">
        <v>0</v>
      </c>
      <c r="O993" s="33" t="e">
        <f t="shared" si="155"/>
        <v>#DIV/0!</v>
      </c>
      <c r="P993" s="33">
        <v>0</v>
      </c>
      <c r="Q993" s="33"/>
      <c r="R993" s="18"/>
      <c r="S993" s="23"/>
      <c r="T993" s="18"/>
      <c r="U993" s="13"/>
      <c r="V993" s="13"/>
      <c r="W993" s="13"/>
      <c r="X993" s="13"/>
    </row>
    <row r="994" spans="1:24" ht="19.149999999999999" hidden="1" customHeight="1">
      <c r="A994" s="28"/>
      <c r="B994" s="58"/>
      <c r="C994" s="69" t="s">
        <v>227</v>
      </c>
      <c r="D994" s="32" t="s">
        <v>16</v>
      </c>
      <c r="E994" s="33"/>
      <c r="F994" s="33"/>
      <c r="G994" s="33"/>
      <c r="H994" s="33" t="e">
        <f t="shared" si="150"/>
        <v>#DIV/0!</v>
      </c>
      <c r="I994" s="33">
        <v>13202.93</v>
      </c>
      <c r="J994" s="33">
        <v>0</v>
      </c>
      <c r="K994" s="33">
        <v>0</v>
      </c>
      <c r="L994" s="33">
        <v>0</v>
      </c>
      <c r="M994" s="50">
        <v>0</v>
      </c>
      <c r="N994" s="33">
        <v>0</v>
      </c>
      <c r="O994" s="33" t="e">
        <f t="shared" si="155"/>
        <v>#DIV/0!</v>
      </c>
      <c r="P994" s="33">
        <v>0</v>
      </c>
      <c r="Q994" s="33"/>
      <c r="R994" s="18"/>
      <c r="S994" s="23"/>
      <c r="T994" s="18"/>
      <c r="U994" s="13"/>
      <c r="V994" s="13"/>
      <c r="W994" s="13"/>
      <c r="X994" s="13"/>
    </row>
    <row r="995" spans="1:24" ht="17.100000000000001" hidden="1" customHeight="1">
      <c r="A995" s="28"/>
      <c r="B995" s="58"/>
      <c r="C995" s="69" t="s">
        <v>281</v>
      </c>
      <c r="D995" s="32" t="s">
        <v>208</v>
      </c>
      <c r="E995" s="33"/>
      <c r="F995" s="33"/>
      <c r="G995" s="33"/>
      <c r="H995" s="33" t="e">
        <f t="shared" si="150"/>
        <v>#DIV/0!</v>
      </c>
      <c r="I995" s="33">
        <v>0</v>
      </c>
      <c r="J995" s="33">
        <v>0</v>
      </c>
      <c r="K995" s="33">
        <v>0</v>
      </c>
      <c r="L995" s="33">
        <v>0</v>
      </c>
      <c r="M995" s="50">
        <v>0</v>
      </c>
      <c r="N995" s="33">
        <v>0</v>
      </c>
      <c r="O995" s="33" t="e">
        <f t="shared" si="155"/>
        <v>#DIV/0!</v>
      </c>
      <c r="P995" s="33">
        <v>0</v>
      </c>
      <c r="Q995" s="33"/>
      <c r="R995" s="18"/>
      <c r="S995" s="23"/>
      <c r="T995" s="18"/>
      <c r="U995" s="13"/>
      <c r="V995" s="13"/>
      <c r="W995" s="13"/>
      <c r="X995" s="13"/>
    </row>
    <row r="996" spans="1:24" ht="17.100000000000001" hidden="1" customHeight="1">
      <c r="A996" s="28"/>
      <c r="B996" s="58"/>
      <c r="C996" s="69" t="s">
        <v>282</v>
      </c>
      <c r="D996" s="32" t="s">
        <v>208</v>
      </c>
      <c r="E996" s="33"/>
      <c r="F996" s="33"/>
      <c r="G996" s="33"/>
      <c r="H996" s="33" t="e">
        <f t="shared" si="150"/>
        <v>#DIV/0!</v>
      </c>
      <c r="I996" s="33">
        <v>0</v>
      </c>
      <c r="J996" s="33">
        <v>0</v>
      </c>
      <c r="K996" s="33">
        <v>0</v>
      </c>
      <c r="L996" s="33">
        <v>0</v>
      </c>
      <c r="M996" s="50">
        <v>0</v>
      </c>
      <c r="N996" s="33">
        <v>0</v>
      </c>
      <c r="O996" s="33" t="e">
        <f t="shared" si="155"/>
        <v>#DIV/0!</v>
      </c>
      <c r="P996" s="33">
        <v>0</v>
      </c>
      <c r="Q996" s="33"/>
      <c r="R996" s="18"/>
      <c r="S996" s="23"/>
      <c r="T996" s="18"/>
      <c r="U996" s="13"/>
      <c r="V996" s="13"/>
      <c r="W996" s="13"/>
      <c r="X996" s="13"/>
    </row>
    <row r="997" spans="1:24" ht="37.9" hidden="1" customHeight="1">
      <c r="A997" s="28"/>
      <c r="B997" s="58"/>
      <c r="C997" s="69" t="s">
        <v>230</v>
      </c>
      <c r="D997" s="32" t="s">
        <v>231</v>
      </c>
      <c r="E997" s="33"/>
      <c r="F997" s="33"/>
      <c r="G997" s="33"/>
      <c r="H997" s="33" t="e">
        <f t="shared" si="150"/>
        <v>#DIV/0!</v>
      </c>
      <c r="I997" s="33">
        <v>0</v>
      </c>
      <c r="J997" s="33">
        <v>0</v>
      </c>
      <c r="K997" s="33">
        <v>0</v>
      </c>
      <c r="L997" s="33">
        <v>0</v>
      </c>
      <c r="M997" s="50">
        <v>0</v>
      </c>
      <c r="N997" s="33">
        <v>0</v>
      </c>
      <c r="O997" s="33" t="e">
        <f t="shared" si="155"/>
        <v>#DIV/0!</v>
      </c>
      <c r="P997" s="33">
        <v>0</v>
      </c>
      <c r="Q997" s="33"/>
      <c r="R997" s="18"/>
      <c r="S997" s="23"/>
      <c r="T997" s="18"/>
      <c r="U997" s="13"/>
      <c r="V997" s="13"/>
      <c r="W997" s="13"/>
      <c r="X997" s="13"/>
    </row>
    <row r="998" spans="1:24" ht="29.25" hidden="1" customHeight="1">
      <c r="A998" s="28"/>
      <c r="B998" s="58"/>
      <c r="C998" s="69" t="s">
        <v>232</v>
      </c>
      <c r="D998" s="32" t="s">
        <v>231</v>
      </c>
      <c r="E998" s="33"/>
      <c r="F998" s="33"/>
      <c r="G998" s="33"/>
      <c r="H998" s="33" t="e">
        <f t="shared" si="150"/>
        <v>#DIV/0!</v>
      </c>
      <c r="I998" s="33">
        <v>0</v>
      </c>
      <c r="J998" s="33">
        <v>0</v>
      </c>
      <c r="K998" s="33">
        <v>0</v>
      </c>
      <c r="L998" s="33">
        <v>0</v>
      </c>
      <c r="M998" s="50">
        <v>0</v>
      </c>
      <c r="N998" s="33">
        <v>0</v>
      </c>
      <c r="O998" s="33" t="e">
        <f t="shared" si="155"/>
        <v>#DIV/0!</v>
      </c>
      <c r="P998" s="33">
        <v>0</v>
      </c>
      <c r="Q998" s="33"/>
      <c r="R998" s="18"/>
      <c r="S998" s="23"/>
      <c r="T998" s="18"/>
      <c r="U998" s="13"/>
      <c r="V998" s="13"/>
      <c r="W998" s="13"/>
      <c r="X998" s="13"/>
    </row>
    <row r="999" spans="1:24" ht="24" hidden="1" customHeight="1">
      <c r="A999" s="28"/>
      <c r="B999" s="58"/>
      <c r="C999" s="69" t="s">
        <v>283</v>
      </c>
      <c r="D999" s="32" t="s">
        <v>106</v>
      </c>
      <c r="E999" s="33"/>
      <c r="F999" s="33"/>
      <c r="G999" s="33"/>
      <c r="H999" s="33" t="e">
        <f t="shared" si="150"/>
        <v>#DIV/0!</v>
      </c>
      <c r="I999" s="33">
        <v>0</v>
      </c>
      <c r="J999" s="33">
        <v>0</v>
      </c>
      <c r="K999" s="33">
        <v>0</v>
      </c>
      <c r="L999" s="33">
        <v>0</v>
      </c>
      <c r="M999" s="50">
        <v>0</v>
      </c>
      <c r="N999" s="33">
        <v>0</v>
      </c>
      <c r="O999" s="33" t="e">
        <f t="shared" si="155"/>
        <v>#DIV/0!</v>
      </c>
      <c r="P999" s="33">
        <v>0</v>
      </c>
      <c r="Q999" s="33"/>
      <c r="R999" s="18"/>
      <c r="S999" s="23"/>
      <c r="T999" s="18"/>
      <c r="U999" s="13"/>
      <c r="V999" s="13"/>
      <c r="W999" s="13"/>
      <c r="X999" s="13"/>
    </row>
    <row r="1000" spans="1:24" ht="25.5" hidden="1" customHeight="1">
      <c r="A1000" s="28"/>
      <c r="B1000" s="58"/>
      <c r="C1000" s="69" t="s">
        <v>284</v>
      </c>
      <c r="D1000" s="32" t="s">
        <v>106</v>
      </c>
      <c r="E1000" s="33"/>
      <c r="F1000" s="33"/>
      <c r="G1000" s="33"/>
      <c r="H1000" s="33" t="e">
        <f t="shared" si="150"/>
        <v>#DIV/0!</v>
      </c>
      <c r="I1000" s="33">
        <v>0</v>
      </c>
      <c r="J1000" s="33">
        <v>0</v>
      </c>
      <c r="K1000" s="33">
        <v>0</v>
      </c>
      <c r="L1000" s="33">
        <v>0</v>
      </c>
      <c r="M1000" s="50">
        <v>0</v>
      </c>
      <c r="N1000" s="33">
        <v>0</v>
      </c>
      <c r="O1000" s="33" t="e">
        <f t="shared" si="155"/>
        <v>#DIV/0!</v>
      </c>
      <c r="P1000" s="33">
        <v>0</v>
      </c>
      <c r="Q1000" s="33"/>
      <c r="R1000" s="18"/>
      <c r="S1000" s="23"/>
      <c r="T1000" s="18"/>
      <c r="U1000" s="13"/>
      <c r="V1000" s="13"/>
      <c r="W1000" s="13"/>
      <c r="X1000" s="13"/>
    </row>
    <row r="1001" spans="1:24" ht="15.6" hidden="1" customHeight="1">
      <c r="A1001" s="28"/>
      <c r="B1001" s="58"/>
      <c r="C1001" s="69">
        <v>4417</v>
      </c>
      <c r="D1001" s="29" t="s">
        <v>108</v>
      </c>
      <c r="E1001" s="33"/>
      <c r="F1001" s="33"/>
      <c r="G1001" s="33"/>
      <c r="H1001" s="33" t="e">
        <f>G1001/F1001*100</f>
        <v>#DIV/0!</v>
      </c>
      <c r="I1001" s="33">
        <v>1743.51</v>
      </c>
      <c r="J1001" s="33">
        <v>0</v>
      </c>
      <c r="K1001" s="33">
        <v>0</v>
      </c>
      <c r="L1001" s="33">
        <v>0</v>
      </c>
      <c r="M1001" s="50"/>
      <c r="N1001" s="33"/>
      <c r="O1001" s="33"/>
      <c r="P1001" s="33">
        <v>0</v>
      </c>
      <c r="Q1001" s="33"/>
      <c r="R1001" s="18"/>
      <c r="S1001" s="23"/>
      <c r="T1001" s="18"/>
      <c r="U1001" s="13"/>
      <c r="V1001" s="13"/>
      <c r="W1001" s="13"/>
      <c r="X1001" s="13"/>
    </row>
    <row r="1002" spans="1:24" ht="16.149999999999999" hidden="1" customHeight="1">
      <c r="A1002" s="28"/>
      <c r="B1002" s="58"/>
      <c r="C1002" s="69">
        <v>4419</v>
      </c>
      <c r="D1002" s="29" t="s">
        <v>108</v>
      </c>
      <c r="E1002" s="33"/>
      <c r="F1002" s="33"/>
      <c r="G1002" s="33"/>
      <c r="H1002" s="33" t="e">
        <f>G1002/F1002*100</f>
        <v>#DIV/0!</v>
      </c>
      <c r="I1002" s="33">
        <v>294.49</v>
      </c>
      <c r="J1002" s="33">
        <v>0</v>
      </c>
      <c r="K1002" s="33">
        <v>0</v>
      </c>
      <c r="L1002" s="33">
        <v>0</v>
      </c>
      <c r="M1002" s="50"/>
      <c r="N1002" s="33"/>
      <c r="O1002" s="33"/>
      <c r="P1002" s="33">
        <v>0</v>
      </c>
      <c r="Q1002" s="33"/>
      <c r="R1002" s="18"/>
      <c r="S1002" s="23"/>
      <c r="T1002" s="18"/>
      <c r="U1002" s="13"/>
      <c r="V1002" s="13"/>
      <c r="W1002" s="13"/>
      <c r="X1002" s="13"/>
    </row>
    <row r="1003" spans="1:24" ht="18.75" hidden="1" customHeight="1">
      <c r="A1003" s="28"/>
      <c r="B1003" s="58"/>
      <c r="C1003" s="69">
        <v>4437</v>
      </c>
      <c r="D1003" s="32" t="s">
        <v>34</v>
      </c>
      <c r="E1003" s="33"/>
      <c r="F1003" s="33"/>
      <c r="G1003" s="33"/>
      <c r="H1003" s="33" t="e">
        <f t="shared" si="150"/>
        <v>#DIV/0!</v>
      </c>
      <c r="I1003" s="33">
        <v>0</v>
      </c>
      <c r="J1003" s="33">
        <v>0</v>
      </c>
      <c r="K1003" s="33">
        <v>0</v>
      </c>
      <c r="L1003" s="33">
        <v>0</v>
      </c>
      <c r="M1003" s="50">
        <v>0</v>
      </c>
      <c r="N1003" s="33">
        <v>0</v>
      </c>
      <c r="O1003" s="33" t="e">
        <f t="shared" si="155"/>
        <v>#DIV/0!</v>
      </c>
      <c r="P1003" s="33">
        <v>0</v>
      </c>
      <c r="Q1003" s="33"/>
      <c r="R1003" s="18"/>
      <c r="S1003" s="23"/>
      <c r="T1003" s="18"/>
      <c r="U1003" s="13"/>
      <c r="V1003" s="13"/>
      <c r="W1003" s="13"/>
      <c r="X1003" s="13"/>
    </row>
    <row r="1004" spans="1:24" ht="16.5" hidden="1" customHeight="1">
      <c r="A1004" s="28"/>
      <c r="B1004" s="58"/>
      <c r="C1004" s="69">
        <v>4439</v>
      </c>
      <c r="D1004" s="32" t="s">
        <v>34</v>
      </c>
      <c r="E1004" s="33"/>
      <c r="F1004" s="33"/>
      <c r="G1004" s="33"/>
      <c r="H1004" s="33" t="e">
        <f t="shared" si="150"/>
        <v>#DIV/0!</v>
      </c>
      <c r="I1004" s="33">
        <v>0</v>
      </c>
      <c r="J1004" s="33"/>
      <c r="K1004" s="33">
        <v>0</v>
      </c>
      <c r="L1004" s="33">
        <v>0</v>
      </c>
      <c r="M1004" s="50">
        <v>0</v>
      </c>
      <c r="N1004" s="33">
        <v>0</v>
      </c>
      <c r="O1004" s="33" t="e">
        <f t="shared" si="155"/>
        <v>#DIV/0!</v>
      </c>
      <c r="P1004" s="33">
        <v>0</v>
      </c>
      <c r="Q1004" s="33"/>
      <c r="R1004" s="18"/>
      <c r="S1004" s="23"/>
      <c r="T1004" s="18"/>
      <c r="U1004" s="13"/>
      <c r="V1004" s="13"/>
      <c r="W1004" s="13"/>
      <c r="X1004" s="13"/>
    </row>
    <row r="1005" spans="1:24" ht="17.100000000000001" hidden="1" customHeight="1">
      <c r="A1005" s="28"/>
      <c r="B1005" s="58"/>
      <c r="C1005" s="69" t="s">
        <v>285</v>
      </c>
      <c r="D1005" s="32" t="s">
        <v>125</v>
      </c>
      <c r="E1005" s="33"/>
      <c r="F1005" s="33"/>
      <c r="G1005" s="33"/>
      <c r="H1005" s="33" t="e">
        <f t="shared" si="150"/>
        <v>#DIV/0!</v>
      </c>
      <c r="I1005" s="33">
        <v>0</v>
      </c>
      <c r="J1005" s="33">
        <v>0</v>
      </c>
      <c r="K1005" s="33">
        <v>0</v>
      </c>
      <c r="L1005" s="33">
        <v>0</v>
      </c>
      <c r="M1005" s="50">
        <v>0</v>
      </c>
      <c r="N1005" s="33">
        <v>0</v>
      </c>
      <c r="O1005" s="33" t="e">
        <f t="shared" si="155"/>
        <v>#DIV/0!</v>
      </c>
      <c r="P1005" s="33">
        <v>0</v>
      </c>
      <c r="Q1005" s="33"/>
      <c r="R1005" s="18"/>
      <c r="S1005" s="23"/>
      <c r="T1005" s="18"/>
      <c r="U1005" s="13"/>
      <c r="V1005" s="13"/>
      <c r="W1005" s="13"/>
      <c r="X1005" s="13"/>
    </row>
    <row r="1006" spans="1:24" ht="17.100000000000001" hidden="1" customHeight="1">
      <c r="A1006" s="28"/>
      <c r="B1006" s="58"/>
      <c r="C1006" s="69" t="s">
        <v>286</v>
      </c>
      <c r="D1006" s="32" t="s">
        <v>125</v>
      </c>
      <c r="E1006" s="33"/>
      <c r="F1006" s="33"/>
      <c r="G1006" s="33"/>
      <c r="H1006" s="33" t="e">
        <f t="shared" si="150"/>
        <v>#DIV/0!</v>
      </c>
      <c r="I1006" s="33">
        <v>0</v>
      </c>
      <c r="J1006" s="33">
        <v>0</v>
      </c>
      <c r="K1006" s="33">
        <v>0</v>
      </c>
      <c r="L1006" s="33">
        <v>0</v>
      </c>
      <c r="M1006" s="50">
        <v>0</v>
      </c>
      <c r="N1006" s="33">
        <v>0</v>
      </c>
      <c r="O1006" s="33" t="e">
        <f t="shared" si="155"/>
        <v>#DIV/0!</v>
      </c>
      <c r="P1006" s="33">
        <v>0</v>
      </c>
      <c r="Q1006" s="33"/>
      <c r="R1006" s="18"/>
      <c r="S1006" s="23"/>
      <c r="T1006" s="18"/>
      <c r="U1006" s="13"/>
      <c r="V1006" s="13"/>
      <c r="W1006" s="13"/>
      <c r="X1006" s="13"/>
    </row>
    <row r="1007" spans="1:24" ht="56.25" hidden="1" customHeight="1">
      <c r="A1007" s="28"/>
      <c r="B1007" s="58"/>
      <c r="C1007" s="69" t="s">
        <v>67</v>
      </c>
      <c r="D1007" s="32" t="s">
        <v>68</v>
      </c>
      <c r="E1007" s="33"/>
      <c r="F1007" s="33"/>
      <c r="G1007" s="33"/>
      <c r="H1007" s="33" t="e">
        <f>G1007/F1007*100</f>
        <v>#DIV/0!</v>
      </c>
      <c r="I1007" s="33">
        <v>0</v>
      </c>
      <c r="J1007" s="33">
        <v>0</v>
      </c>
      <c r="K1007" s="33">
        <v>0</v>
      </c>
      <c r="L1007" s="33">
        <v>0</v>
      </c>
      <c r="M1007" s="50">
        <v>70500</v>
      </c>
      <c r="N1007" s="33">
        <v>0</v>
      </c>
      <c r="O1007" s="33">
        <f t="shared" si="155"/>
        <v>0</v>
      </c>
      <c r="P1007" s="33"/>
      <c r="Q1007" s="33"/>
      <c r="R1007" s="18"/>
      <c r="S1007" s="23"/>
      <c r="T1007" s="18"/>
      <c r="U1007" s="13"/>
      <c r="V1007" s="13"/>
      <c r="W1007" s="13"/>
      <c r="X1007" s="13"/>
    </row>
    <row r="1008" spans="1:24" ht="17.100000000000001" customHeight="1">
      <c r="A1008" s="19" t="s">
        <v>287</v>
      </c>
      <c r="B1008" s="207"/>
      <c r="C1008" s="207"/>
      <c r="D1008" s="20" t="s">
        <v>288</v>
      </c>
      <c r="E1008" s="21">
        <f>E1009+E1020+E1027</f>
        <v>447248</v>
      </c>
      <c r="F1008" s="21">
        <f>F1009+F1020+F1027</f>
        <v>314837.55999999994</v>
      </c>
      <c r="G1008" s="21">
        <f>G1009+G1020+G1027</f>
        <v>0</v>
      </c>
      <c r="H1008" s="21">
        <f>G1008/F1008*100</f>
        <v>0</v>
      </c>
      <c r="I1008" s="21">
        <f>I1009+I1020+I1027</f>
        <v>617618.82000000007</v>
      </c>
      <c r="J1008" s="21">
        <f>J1009+J1020</f>
        <v>0</v>
      </c>
      <c r="K1008" s="21">
        <f>K1009+K1020</f>
        <v>0</v>
      </c>
      <c r="L1008" s="21">
        <f>L1009+L1020</f>
        <v>0</v>
      </c>
      <c r="M1008" s="22">
        <f>M1009+M1020</f>
        <v>793859</v>
      </c>
      <c r="N1008" s="22">
        <f>N1009+N1020</f>
        <v>595690</v>
      </c>
      <c r="O1008" s="22">
        <f>N1008/M1008*100</f>
        <v>75.037254726595023</v>
      </c>
      <c r="P1008" s="22">
        <f>P1009+P1020</f>
        <v>0</v>
      </c>
      <c r="Q1008" s="22"/>
      <c r="R1008" s="18"/>
      <c r="S1008" s="23"/>
      <c r="T1008" s="18"/>
      <c r="U1008" s="13"/>
      <c r="V1008" s="13"/>
      <c r="W1008" s="13"/>
      <c r="X1008" s="13"/>
    </row>
    <row r="1009" spans="1:24" ht="17.100000000000001" customHeight="1">
      <c r="A1009" s="24"/>
      <c r="B1009" s="85" t="s">
        <v>289</v>
      </c>
      <c r="C1009" s="208"/>
      <c r="D1009" s="25" t="s">
        <v>290</v>
      </c>
      <c r="E1009" s="26">
        <f>SUM(E1010:E1019)</f>
        <v>353140</v>
      </c>
      <c r="F1009" s="26">
        <f t="shared" ref="F1009:G1009" si="156">SUM(F1010:F1019)</f>
        <v>263447.18999999994</v>
      </c>
      <c r="G1009" s="26">
        <f t="shared" si="156"/>
        <v>0</v>
      </c>
      <c r="H1009" s="26">
        <f>G1009/F1009*100</f>
        <v>0</v>
      </c>
      <c r="I1009" s="26">
        <f t="shared" ref="I1009:N1009" si="157">I1010+I1011+I1012+I1013+I1014+I1015+I1016+I1017+I1018</f>
        <v>429078.21</v>
      </c>
      <c r="J1009" s="26">
        <f t="shared" si="157"/>
        <v>0</v>
      </c>
      <c r="K1009" s="26">
        <f t="shared" si="157"/>
        <v>0</v>
      </c>
      <c r="L1009" s="26">
        <f t="shared" si="157"/>
        <v>0</v>
      </c>
      <c r="M1009" s="27">
        <f t="shared" si="157"/>
        <v>411891</v>
      </c>
      <c r="N1009" s="27">
        <f t="shared" si="157"/>
        <v>515690</v>
      </c>
      <c r="O1009" s="27">
        <f>N1009/M1009*100</f>
        <v>125.20059918764916</v>
      </c>
      <c r="P1009" s="27">
        <f>P1010+P1011+P1012+P1013+P1014+P1015+P1016+P1017+P1018</f>
        <v>0</v>
      </c>
      <c r="Q1009" s="27"/>
      <c r="R1009" s="18"/>
      <c r="S1009" s="23"/>
      <c r="T1009" s="18"/>
      <c r="U1009" s="13"/>
      <c r="V1009" s="13"/>
      <c r="W1009" s="13"/>
      <c r="X1009" s="13"/>
    </row>
    <row r="1010" spans="1:24" ht="17.100000000000001" customHeight="1">
      <c r="A1010" s="28"/>
      <c r="B1010" s="58"/>
      <c r="C1010" s="58" t="s">
        <v>115</v>
      </c>
      <c r="D1010" s="29" t="s">
        <v>116</v>
      </c>
      <c r="E1010" s="30">
        <v>19500</v>
      </c>
      <c r="F1010" s="30">
        <v>13692.91</v>
      </c>
      <c r="G1010" s="30">
        <v>0</v>
      </c>
      <c r="H1010" s="30">
        <f>G1010/F1010*100</f>
        <v>0</v>
      </c>
      <c r="I1010" s="30">
        <v>5090.7700000000004</v>
      </c>
      <c r="J1010" s="30">
        <v>0</v>
      </c>
      <c r="K1010" s="30"/>
      <c r="L1010" s="30">
        <v>0</v>
      </c>
      <c r="M1010" s="31">
        <v>8260</v>
      </c>
      <c r="N1010" s="30">
        <v>8960</v>
      </c>
      <c r="O1010" s="30">
        <f>N1010/M1010*100</f>
        <v>108.47457627118644</v>
      </c>
      <c r="P1010" s="30">
        <v>0</v>
      </c>
      <c r="Q1010" s="30"/>
      <c r="R1010" s="18"/>
      <c r="S1010" s="23"/>
      <c r="T1010" s="18"/>
      <c r="U1010" s="13"/>
      <c r="V1010" s="13"/>
      <c r="W1010" s="13"/>
      <c r="X1010" s="13"/>
    </row>
    <row r="1011" spans="1:24" ht="17.100000000000001" customHeight="1">
      <c r="A1011" s="28"/>
      <c r="B1011" s="58"/>
      <c r="C1011" s="58" t="s">
        <v>25</v>
      </c>
      <c r="D1011" s="29" t="s">
        <v>26</v>
      </c>
      <c r="E1011" s="30">
        <v>245850</v>
      </c>
      <c r="F1011" s="30">
        <v>177942.9</v>
      </c>
      <c r="G1011" s="30">
        <v>0</v>
      </c>
      <c r="H1011" s="30">
        <f t="shared" ref="H1011:H1032" si="158">G1011/F1011*100</f>
        <v>0</v>
      </c>
      <c r="I1011" s="30">
        <v>303463.25</v>
      </c>
      <c r="J1011" s="30">
        <v>0</v>
      </c>
      <c r="K1011" s="30"/>
      <c r="L1011" s="30">
        <v>0</v>
      </c>
      <c r="M1011" s="31">
        <v>295640</v>
      </c>
      <c r="N1011" s="30">
        <v>377520</v>
      </c>
      <c r="O1011" s="30">
        <f t="shared" ref="O1011:O1032" si="159">N1011/M1011*100</f>
        <v>127.69584629955351</v>
      </c>
      <c r="P1011" s="30">
        <v>0</v>
      </c>
      <c r="Q1011" s="30"/>
      <c r="R1011" s="18"/>
      <c r="S1011" s="23"/>
      <c r="T1011" s="18"/>
      <c r="U1011" s="13"/>
      <c r="V1011" s="13"/>
      <c r="W1011" s="13"/>
      <c r="X1011" s="13"/>
    </row>
    <row r="1012" spans="1:24" ht="17.100000000000001" customHeight="1">
      <c r="A1012" s="28"/>
      <c r="B1012" s="58"/>
      <c r="C1012" s="58" t="s">
        <v>99</v>
      </c>
      <c r="D1012" s="29" t="s">
        <v>100</v>
      </c>
      <c r="E1012" s="30">
        <v>19800</v>
      </c>
      <c r="F1012" s="30">
        <v>19341.650000000001</v>
      </c>
      <c r="G1012" s="30">
        <v>0</v>
      </c>
      <c r="H1012" s="30">
        <f t="shared" si="158"/>
        <v>0</v>
      </c>
      <c r="I1012" s="30">
        <v>33531.019999999997</v>
      </c>
      <c r="J1012" s="30">
        <v>0</v>
      </c>
      <c r="K1012" s="30"/>
      <c r="L1012" s="30">
        <v>0</v>
      </c>
      <c r="M1012" s="31">
        <v>22566</v>
      </c>
      <c r="N1012" s="30">
        <v>26710</v>
      </c>
      <c r="O1012" s="30">
        <f t="shared" si="159"/>
        <v>118.36391030754231</v>
      </c>
      <c r="P1012" s="30">
        <v>0</v>
      </c>
      <c r="Q1012" s="30"/>
      <c r="R1012" s="18"/>
      <c r="S1012" s="23"/>
      <c r="T1012" s="18"/>
      <c r="U1012" s="13"/>
      <c r="V1012" s="13"/>
      <c r="W1012" s="13"/>
      <c r="X1012" s="13"/>
    </row>
    <row r="1013" spans="1:24" ht="17.100000000000001" customHeight="1">
      <c r="A1013" s="28"/>
      <c r="B1013" s="58"/>
      <c r="C1013" s="58" t="s">
        <v>27</v>
      </c>
      <c r="D1013" s="29" t="s">
        <v>28</v>
      </c>
      <c r="E1013" s="30">
        <v>48940</v>
      </c>
      <c r="F1013" s="30">
        <v>35965.68</v>
      </c>
      <c r="G1013" s="30">
        <v>0</v>
      </c>
      <c r="H1013" s="30">
        <f t="shared" si="158"/>
        <v>0</v>
      </c>
      <c r="I1013" s="30">
        <v>51178.81</v>
      </c>
      <c r="J1013" s="30">
        <v>0</v>
      </c>
      <c r="K1013" s="30"/>
      <c r="L1013" s="30">
        <v>0</v>
      </c>
      <c r="M1013" s="31">
        <v>53190</v>
      </c>
      <c r="N1013" s="30">
        <v>64530</v>
      </c>
      <c r="O1013" s="30">
        <f t="shared" si="159"/>
        <v>121.31979695431471</v>
      </c>
      <c r="P1013" s="30">
        <v>0</v>
      </c>
      <c r="Q1013" s="30"/>
      <c r="R1013" s="18"/>
      <c r="S1013" s="23"/>
      <c r="T1013" s="18"/>
      <c r="U1013" s="13"/>
      <c r="V1013" s="13"/>
      <c r="W1013" s="13"/>
      <c r="X1013" s="13"/>
    </row>
    <row r="1014" spans="1:24" ht="28.5" customHeight="1">
      <c r="A1014" s="28"/>
      <c r="B1014" s="58"/>
      <c r="C1014" s="58" t="s">
        <v>29</v>
      </c>
      <c r="D1014" s="29" t="s">
        <v>402</v>
      </c>
      <c r="E1014" s="30">
        <v>7000</v>
      </c>
      <c r="F1014" s="30">
        <v>4808.32</v>
      </c>
      <c r="G1014" s="30">
        <v>0</v>
      </c>
      <c r="H1014" s="30">
        <f t="shared" si="158"/>
        <v>0</v>
      </c>
      <c r="I1014" s="30">
        <v>5688.01</v>
      </c>
      <c r="J1014" s="30">
        <v>0</v>
      </c>
      <c r="K1014" s="30"/>
      <c r="L1014" s="30">
        <v>0</v>
      </c>
      <c r="M1014" s="31">
        <v>5280</v>
      </c>
      <c r="N1014" s="30">
        <v>6900</v>
      </c>
      <c r="O1014" s="30">
        <f t="shared" si="159"/>
        <v>130.68181818181819</v>
      </c>
      <c r="P1014" s="30">
        <v>0</v>
      </c>
      <c r="Q1014" s="30"/>
      <c r="R1014" s="18"/>
      <c r="S1014" s="23"/>
      <c r="T1014" s="18"/>
      <c r="U1014" s="13"/>
      <c r="V1014" s="13"/>
      <c r="W1014" s="13"/>
      <c r="X1014" s="13"/>
    </row>
    <row r="1015" spans="1:24" ht="17.100000000000001" hidden="1" customHeight="1">
      <c r="A1015" s="28"/>
      <c r="B1015" s="58"/>
      <c r="C1015" s="58" t="s">
        <v>31</v>
      </c>
      <c r="D1015" s="29" t="s">
        <v>32</v>
      </c>
      <c r="E1015" s="30"/>
      <c r="F1015" s="30"/>
      <c r="G1015" s="30"/>
      <c r="H1015" s="30" t="e">
        <f t="shared" si="158"/>
        <v>#DIV/0!</v>
      </c>
      <c r="I1015" s="30">
        <v>2806.22</v>
      </c>
      <c r="J1015" s="30">
        <v>0</v>
      </c>
      <c r="K1015" s="30">
        <v>0</v>
      </c>
      <c r="L1015" s="30">
        <v>0</v>
      </c>
      <c r="M1015" s="31">
        <v>5520</v>
      </c>
      <c r="N1015" s="30">
        <v>6700</v>
      </c>
      <c r="O1015" s="30">
        <f t="shared" si="159"/>
        <v>121.37681159420291</v>
      </c>
      <c r="P1015" s="30">
        <v>0</v>
      </c>
      <c r="Q1015" s="30"/>
      <c r="R1015" s="63"/>
      <c r="S1015" s="62"/>
      <c r="T1015" s="18"/>
      <c r="U1015" s="13"/>
      <c r="V1015" s="13"/>
      <c r="W1015" s="13"/>
      <c r="X1015" s="13"/>
    </row>
    <row r="1016" spans="1:24" ht="25.5">
      <c r="A1016" s="28"/>
      <c r="B1016" s="58"/>
      <c r="C1016" s="58">
        <v>4440</v>
      </c>
      <c r="D1016" s="29" t="s">
        <v>125</v>
      </c>
      <c r="E1016" s="30">
        <v>11550</v>
      </c>
      <c r="F1016" s="30">
        <v>11550</v>
      </c>
      <c r="G1016" s="30">
        <v>0</v>
      </c>
      <c r="H1016" s="30">
        <f t="shared" si="158"/>
        <v>0</v>
      </c>
      <c r="I1016" s="30">
        <v>1695.13</v>
      </c>
      <c r="J1016" s="30">
        <v>0</v>
      </c>
      <c r="K1016" s="30"/>
      <c r="L1016" s="30">
        <v>0</v>
      </c>
      <c r="M1016" s="31">
        <v>2000</v>
      </c>
      <c r="N1016" s="30">
        <v>2800</v>
      </c>
      <c r="O1016" s="30">
        <f t="shared" si="159"/>
        <v>140</v>
      </c>
      <c r="P1016" s="30">
        <v>0</v>
      </c>
      <c r="Q1016" s="30"/>
      <c r="R1016" s="63"/>
      <c r="S1016" s="62"/>
      <c r="T1016" s="18"/>
      <c r="U1016" s="13"/>
      <c r="V1016" s="13"/>
      <c r="W1016" s="13"/>
      <c r="X1016" s="13"/>
    </row>
    <row r="1017" spans="1:24" ht="17.100000000000001" hidden="1" customHeight="1">
      <c r="A1017" s="28"/>
      <c r="B1017" s="58"/>
      <c r="C1017" s="58" t="s">
        <v>15</v>
      </c>
      <c r="D1017" s="29" t="s">
        <v>16</v>
      </c>
      <c r="E1017" s="30"/>
      <c r="F1017" s="30"/>
      <c r="G1017" s="30"/>
      <c r="H1017" s="30" t="e">
        <f t="shared" si="158"/>
        <v>#DIV/0!</v>
      </c>
      <c r="I1017" s="30">
        <v>525</v>
      </c>
      <c r="J1017" s="30">
        <v>0</v>
      </c>
      <c r="K1017" s="30">
        <v>0</v>
      </c>
      <c r="L1017" s="30">
        <v>0</v>
      </c>
      <c r="M1017" s="31">
        <v>900</v>
      </c>
      <c r="N1017" s="30">
        <v>1200</v>
      </c>
      <c r="O1017" s="30">
        <f t="shared" si="159"/>
        <v>133.33333333333331</v>
      </c>
      <c r="P1017" s="30">
        <v>0</v>
      </c>
      <c r="Q1017" s="30"/>
      <c r="R1017" s="18"/>
      <c r="S1017" s="23"/>
      <c r="T1017" s="18"/>
      <c r="U1017" s="13"/>
      <c r="V1017" s="13"/>
      <c r="W1017" s="13"/>
      <c r="X1017" s="13"/>
    </row>
    <row r="1018" spans="1:24" ht="25.9" hidden="1" customHeight="1">
      <c r="A1018" s="28"/>
      <c r="B1018" s="58"/>
      <c r="C1018" s="58" t="s">
        <v>124</v>
      </c>
      <c r="D1018" s="29" t="s">
        <v>125</v>
      </c>
      <c r="E1018" s="30"/>
      <c r="F1018" s="30"/>
      <c r="G1018" s="30"/>
      <c r="H1018" s="30" t="e">
        <f t="shared" si="158"/>
        <v>#DIV/0!</v>
      </c>
      <c r="I1018" s="30">
        <v>25100</v>
      </c>
      <c r="J1018" s="30">
        <v>0</v>
      </c>
      <c r="K1018" s="30">
        <v>0</v>
      </c>
      <c r="L1018" s="30">
        <v>0</v>
      </c>
      <c r="M1018" s="31">
        <v>18535</v>
      </c>
      <c r="N1018" s="30">
        <v>20370</v>
      </c>
      <c r="O1018" s="30">
        <f t="shared" si="159"/>
        <v>109.90018883193957</v>
      </c>
      <c r="P1018" s="30">
        <v>0</v>
      </c>
      <c r="Q1018" s="30"/>
      <c r="R1018" s="18"/>
      <c r="S1018" s="23"/>
      <c r="T1018" s="18"/>
      <c r="U1018" s="13"/>
      <c r="V1018" s="13"/>
      <c r="W1018" s="13"/>
      <c r="X1018" s="13"/>
    </row>
    <row r="1019" spans="1:24" ht="25.9" customHeight="1">
      <c r="A1019" s="28"/>
      <c r="B1019" s="58"/>
      <c r="C1019" s="58">
        <v>4710</v>
      </c>
      <c r="D1019" s="29" t="s">
        <v>393</v>
      </c>
      <c r="E1019" s="30">
        <v>500</v>
      </c>
      <c r="F1019" s="30">
        <v>145.72999999999999</v>
      </c>
      <c r="G1019" s="30">
        <v>0</v>
      </c>
      <c r="H1019" s="30">
        <v>0</v>
      </c>
      <c r="I1019" s="30"/>
      <c r="J1019" s="30"/>
      <c r="K1019" s="30"/>
      <c r="L1019" s="30"/>
      <c r="M1019" s="31"/>
      <c r="N1019" s="30"/>
      <c r="O1019" s="30"/>
      <c r="P1019" s="30"/>
      <c r="Q1019" s="30"/>
      <c r="R1019" s="18"/>
      <c r="S1019" s="23"/>
      <c r="T1019" s="18"/>
      <c r="U1019" s="13"/>
      <c r="V1019" s="13"/>
      <c r="W1019" s="13"/>
      <c r="X1019" s="13"/>
    </row>
    <row r="1020" spans="1:24" ht="29.25" customHeight="1">
      <c r="A1020" s="28"/>
      <c r="B1020" s="85">
        <v>85415</v>
      </c>
      <c r="C1020" s="208"/>
      <c r="D1020" s="25" t="s">
        <v>291</v>
      </c>
      <c r="E1020" s="26">
        <f>SUM(E1022:E1024)</f>
        <v>94108</v>
      </c>
      <c r="F1020" s="26">
        <f t="shared" ref="F1020:G1020" si="160">SUM(F1022:F1024)</f>
        <v>51390.37</v>
      </c>
      <c r="G1020" s="26">
        <f t="shared" si="160"/>
        <v>0</v>
      </c>
      <c r="H1020" s="26">
        <f t="shared" si="158"/>
        <v>0</v>
      </c>
      <c r="I1020" s="26">
        <f t="shared" ref="I1020:N1020" si="161">I1021+I1023+I1024+I1025</f>
        <v>178472.61</v>
      </c>
      <c r="J1020" s="26">
        <f t="shared" si="161"/>
        <v>0</v>
      </c>
      <c r="K1020" s="26">
        <f t="shared" si="161"/>
        <v>0</v>
      </c>
      <c r="L1020" s="26">
        <f t="shared" si="161"/>
        <v>0</v>
      </c>
      <c r="M1020" s="27">
        <f t="shared" si="161"/>
        <v>381968</v>
      </c>
      <c r="N1020" s="27">
        <f t="shared" si="161"/>
        <v>80000</v>
      </c>
      <c r="O1020" s="27">
        <f t="shared" si="159"/>
        <v>20.944162861810415</v>
      </c>
      <c r="P1020" s="27">
        <f>P1021+P1023+P1024+P1025</f>
        <v>0</v>
      </c>
      <c r="Q1020" s="27"/>
      <c r="R1020" s="18"/>
      <c r="S1020" s="23"/>
      <c r="T1020" s="18"/>
      <c r="U1020" s="13"/>
      <c r="V1020" s="13"/>
      <c r="W1020" s="13"/>
      <c r="X1020" s="13"/>
    </row>
    <row r="1021" spans="1:24" ht="16.5" hidden="1" customHeight="1">
      <c r="A1021" s="28"/>
      <c r="B1021" s="64"/>
      <c r="C1021" s="58">
        <v>2910</v>
      </c>
      <c r="D1021" s="29" t="s">
        <v>292</v>
      </c>
      <c r="E1021" s="30">
        <v>0</v>
      </c>
      <c r="F1021" s="30">
        <v>0</v>
      </c>
      <c r="G1021" s="30">
        <v>0</v>
      </c>
      <c r="H1021" s="30" t="e">
        <f>G1021/F1021*100</f>
        <v>#DIV/0!</v>
      </c>
      <c r="I1021" s="30">
        <v>0</v>
      </c>
      <c r="J1021" s="30">
        <v>0</v>
      </c>
      <c r="K1021" s="30">
        <v>0</v>
      </c>
      <c r="L1021" s="30">
        <v>0</v>
      </c>
      <c r="M1021" s="31">
        <v>0</v>
      </c>
      <c r="N1021" s="30">
        <v>0</v>
      </c>
      <c r="O1021" s="30" t="e">
        <f t="shared" si="159"/>
        <v>#DIV/0!</v>
      </c>
      <c r="P1021" s="30">
        <v>0</v>
      </c>
      <c r="Q1021" s="30">
        <v>0</v>
      </c>
      <c r="R1021" s="18"/>
      <c r="S1021" s="23"/>
      <c r="T1021" s="18"/>
      <c r="U1021" s="13"/>
      <c r="V1021" s="13"/>
      <c r="W1021" s="13"/>
      <c r="X1021" s="13"/>
    </row>
    <row r="1022" spans="1:24" ht="38.450000000000003" customHeight="1">
      <c r="A1022" s="28"/>
      <c r="B1022" s="261"/>
      <c r="C1022" s="234">
        <v>2810</v>
      </c>
      <c r="D1022" s="237" t="s">
        <v>380</v>
      </c>
      <c r="E1022" s="124">
        <v>5000</v>
      </c>
      <c r="F1022" s="124">
        <v>5000</v>
      </c>
      <c r="G1022" s="124">
        <v>0</v>
      </c>
      <c r="H1022" s="124">
        <v>0</v>
      </c>
      <c r="I1022" s="124"/>
      <c r="J1022" s="124"/>
      <c r="K1022" s="124"/>
      <c r="L1022" s="30"/>
      <c r="M1022" s="31"/>
      <c r="N1022" s="30"/>
      <c r="O1022" s="30"/>
      <c r="P1022" s="30"/>
      <c r="Q1022" s="30"/>
      <c r="R1022" s="18"/>
      <c r="S1022" s="23"/>
      <c r="T1022" s="18"/>
      <c r="U1022" s="13"/>
      <c r="V1022" s="13"/>
      <c r="W1022" s="13"/>
      <c r="X1022" s="13"/>
    </row>
    <row r="1023" spans="1:24" ht="16.149999999999999" customHeight="1">
      <c r="A1023" s="28"/>
      <c r="B1023" s="58"/>
      <c r="C1023" s="58">
        <v>3240</v>
      </c>
      <c r="D1023" s="29" t="s">
        <v>184</v>
      </c>
      <c r="E1023" s="30">
        <v>86192</v>
      </c>
      <c r="F1023" s="30">
        <v>46390.37</v>
      </c>
      <c r="G1023" s="30">
        <v>0</v>
      </c>
      <c r="H1023" s="30">
        <f t="shared" si="158"/>
        <v>0</v>
      </c>
      <c r="I1023" s="30">
        <v>178472.61</v>
      </c>
      <c r="J1023" s="30">
        <v>0</v>
      </c>
      <c r="K1023" s="30"/>
      <c r="L1023" s="30">
        <v>0</v>
      </c>
      <c r="M1023" s="31">
        <v>350000</v>
      </c>
      <c r="N1023" s="30">
        <v>80000</v>
      </c>
      <c r="O1023" s="30">
        <f t="shared" si="159"/>
        <v>22.857142857142858</v>
      </c>
      <c r="P1023" s="30">
        <v>0</v>
      </c>
      <c r="Q1023" s="112">
        <v>0.2</v>
      </c>
      <c r="R1023" s="18"/>
      <c r="S1023" s="23"/>
      <c r="T1023" s="18"/>
      <c r="U1023" s="13"/>
      <c r="V1023" s="13"/>
      <c r="W1023" s="13"/>
      <c r="X1023" s="13"/>
    </row>
    <row r="1024" spans="1:24" ht="17.100000000000001" customHeight="1">
      <c r="A1024" s="28"/>
      <c r="B1024" s="58"/>
      <c r="C1024" s="58">
        <v>3260</v>
      </c>
      <c r="D1024" s="29" t="s">
        <v>104</v>
      </c>
      <c r="E1024" s="30">
        <v>2916</v>
      </c>
      <c r="F1024" s="30">
        <v>0</v>
      </c>
      <c r="G1024" s="30">
        <v>0</v>
      </c>
      <c r="H1024" s="30">
        <v>0</v>
      </c>
      <c r="I1024" s="30">
        <v>0</v>
      </c>
      <c r="J1024" s="30">
        <v>0</v>
      </c>
      <c r="K1024" s="30"/>
      <c r="L1024" s="30">
        <v>0</v>
      </c>
      <c r="M1024" s="31">
        <v>31968</v>
      </c>
      <c r="N1024" s="30">
        <v>0</v>
      </c>
      <c r="O1024" s="30">
        <f t="shared" si="159"/>
        <v>0</v>
      </c>
      <c r="P1024" s="30">
        <v>0</v>
      </c>
      <c r="Q1024" s="131"/>
      <c r="R1024" s="18"/>
      <c r="S1024" s="23"/>
      <c r="T1024" s="18"/>
      <c r="U1024" s="13"/>
      <c r="V1024" s="13"/>
      <c r="W1024" s="13"/>
      <c r="X1024" s="13"/>
    </row>
    <row r="1025" spans="1:24" ht="17.100000000000001" hidden="1" customHeight="1">
      <c r="A1025" s="28"/>
      <c r="B1025" s="58"/>
      <c r="C1025" s="58">
        <v>4560</v>
      </c>
      <c r="D1025" s="29" t="s">
        <v>293</v>
      </c>
      <c r="E1025" s="30">
        <v>0</v>
      </c>
      <c r="F1025" s="30">
        <v>0</v>
      </c>
      <c r="G1025" s="30">
        <v>0</v>
      </c>
      <c r="H1025" s="30" t="e">
        <f t="shared" si="158"/>
        <v>#DIV/0!</v>
      </c>
      <c r="I1025" s="30">
        <v>0</v>
      </c>
      <c r="J1025" s="30">
        <v>0</v>
      </c>
      <c r="K1025" s="30">
        <v>0</v>
      </c>
      <c r="L1025" s="30">
        <v>0</v>
      </c>
      <c r="M1025" s="31">
        <v>0</v>
      </c>
      <c r="N1025" s="30"/>
      <c r="O1025" s="30" t="e">
        <f t="shared" si="159"/>
        <v>#DIV/0!</v>
      </c>
      <c r="P1025" s="30">
        <v>0</v>
      </c>
      <c r="Q1025" s="30">
        <v>0</v>
      </c>
      <c r="R1025" s="18"/>
      <c r="S1025" s="23"/>
      <c r="T1025" s="18"/>
      <c r="U1025" s="13"/>
      <c r="V1025" s="13"/>
      <c r="W1025" s="13"/>
      <c r="X1025" s="13"/>
    </row>
    <row r="1026" spans="1:24" ht="17.100000000000001" hidden="1" customHeight="1">
      <c r="A1026" s="28"/>
      <c r="B1026" s="58"/>
      <c r="C1026" s="58" t="s">
        <v>115</v>
      </c>
      <c r="D1026" s="29" t="s">
        <v>116</v>
      </c>
      <c r="E1026" s="30">
        <v>0</v>
      </c>
      <c r="F1026" s="30">
        <v>0</v>
      </c>
      <c r="G1026" s="30">
        <v>0</v>
      </c>
      <c r="H1026" s="30" t="e">
        <f t="shared" si="158"/>
        <v>#DIV/0!</v>
      </c>
      <c r="I1026" s="30">
        <v>0</v>
      </c>
      <c r="J1026" s="30">
        <v>102.94</v>
      </c>
      <c r="K1026" s="30">
        <v>0</v>
      </c>
      <c r="L1026" s="30">
        <v>0</v>
      </c>
      <c r="M1026" s="31">
        <v>8260</v>
      </c>
      <c r="N1026" s="30">
        <v>8960</v>
      </c>
      <c r="O1026" s="30">
        <f t="shared" si="159"/>
        <v>108.47457627118644</v>
      </c>
      <c r="P1026" s="30">
        <v>0</v>
      </c>
      <c r="Q1026" s="30"/>
      <c r="R1026" s="18"/>
      <c r="S1026" s="23"/>
      <c r="T1026" s="18"/>
      <c r="U1026" s="13"/>
      <c r="V1026" s="13"/>
      <c r="W1026" s="13"/>
      <c r="X1026" s="13"/>
    </row>
    <row r="1027" spans="1:24" ht="25.9" hidden="1" customHeight="1">
      <c r="A1027" s="28"/>
      <c r="B1027" s="85">
        <v>85416</v>
      </c>
      <c r="C1027" s="208"/>
      <c r="D1027" s="25" t="s">
        <v>294</v>
      </c>
      <c r="E1027" s="26">
        <f>E1028+E1029+E1030+E1031</f>
        <v>0</v>
      </c>
      <c r="F1027" s="26">
        <f>F1028+F1029+F1030+F1031</f>
        <v>0</v>
      </c>
      <c r="G1027" s="26">
        <f>G1028+G1029+G1030+G1031</f>
        <v>0</v>
      </c>
      <c r="H1027" s="26" t="e">
        <f t="shared" si="158"/>
        <v>#DIV/0!</v>
      </c>
      <c r="I1027" s="26">
        <f t="shared" ref="I1027:N1027" si="162">I1028+I1029+I1030+I1031</f>
        <v>10068</v>
      </c>
      <c r="J1027" s="26">
        <f t="shared" si="162"/>
        <v>0</v>
      </c>
      <c r="K1027" s="26">
        <f t="shared" si="162"/>
        <v>0</v>
      </c>
      <c r="L1027" s="26">
        <f t="shared" si="162"/>
        <v>0</v>
      </c>
      <c r="M1027" s="27">
        <f t="shared" si="162"/>
        <v>381968</v>
      </c>
      <c r="N1027" s="27">
        <f t="shared" si="162"/>
        <v>80000</v>
      </c>
      <c r="O1027" s="27">
        <f t="shared" si="159"/>
        <v>20.944162861810415</v>
      </c>
      <c r="P1027" s="27">
        <f>P1028+P1029+P1030+P1031</f>
        <v>0</v>
      </c>
      <c r="Q1027" s="27"/>
      <c r="R1027" s="18"/>
      <c r="S1027" s="23"/>
      <c r="T1027" s="18"/>
      <c r="U1027" s="13"/>
      <c r="V1027" s="13"/>
      <c r="W1027" s="13"/>
      <c r="X1027" s="13"/>
    </row>
    <row r="1028" spans="1:24" ht="17.100000000000001" hidden="1" customHeight="1">
      <c r="A1028" s="28"/>
      <c r="B1028" s="64"/>
      <c r="C1028" s="58">
        <v>2910</v>
      </c>
      <c r="D1028" s="29" t="s">
        <v>292</v>
      </c>
      <c r="E1028" s="30">
        <v>0</v>
      </c>
      <c r="F1028" s="30">
        <v>0</v>
      </c>
      <c r="G1028" s="30">
        <v>0</v>
      </c>
      <c r="H1028" s="30" t="e">
        <f t="shared" si="158"/>
        <v>#DIV/0!</v>
      </c>
      <c r="I1028" s="30">
        <v>0</v>
      </c>
      <c r="J1028" s="30">
        <v>0</v>
      </c>
      <c r="K1028" s="30">
        <v>0</v>
      </c>
      <c r="L1028" s="30">
        <v>0</v>
      </c>
      <c r="M1028" s="31">
        <v>0</v>
      </c>
      <c r="N1028" s="30">
        <v>0</v>
      </c>
      <c r="O1028" s="30" t="e">
        <f t="shared" si="159"/>
        <v>#DIV/0!</v>
      </c>
      <c r="P1028" s="30">
        <v>0</v>
      </c>
      <c r="Q1028" s="30">
        <v>0</v>
      </c>
      <c r="R1028" s="18"/>
      <c r="S1028" s="23"/>
      <c r="T1028" s="18"/>
      <c r="U1028" s="13"/>
      <c r="V1028" s="13"/>
      <c r="W1028" s="13"/>
      <c r="X1028" s="13"/>
    </row>
    <row r="1029" spans="1:24" ht="17.100000000000001" hidden="1" customHeight="1">
      <c r="A1029" s="28"/>
      <c r="B1029" s="58"/>
      <c r="C1029" s="58">
        <v>3240</v>
      </c>
      <c r="D1029" s="29" t="s">
        <v>184</v>
      </c>
      <c r="E1029" s="30"/>
      <c r="F1029" s="30"/>
      <c r="G1029" s="30"/>
      <c r="H1029" s="30" t="e">
        <f t="shared" si="158"/>
        <v>#DIV/0!</v>
      </c>
      <c r="I1029" s="30">
        <v>10068</v>
      </c>
      <c r="J1029" s="30">
        <v>0</v>
      </c>
      <c r="K1029" s="30">
        <v>0</v>
      </c>
      <c r="L1029" s="30">
        <v>0</v>
      </c>
      <c r="M1029" s="31">
        <v>350000</v>
      </c>
      <c r="N1029" s="30">
        <v>80000</v>
      </c>
      <c r="O1029" s="30">
        <f t="shared" si="159"/>
        <v>22.857142857142858</v>
      </c>
      <c r="P1029" s="30">
        <v>0</v>
      </c>
      <c r="Q1029" s="112" t="s">
        <v>295</v>
      </c>
      <c r="R1029" s="18"/>
      <c r="S1029" s="23"/>
      <c r="T1029" s="18"/>
      <c r="U1029" s="13"/>
      <c r="V1029" s="13"/>
      <c r="W1029" s="13"/>
      <c r="X1029" s="13"/>
    </row>
    <row r="1030" spans="1:24" ht="17.100000000000001" hidden="1" customHeight="1">
      <c r="A1030" s="28"/>
      <c r="B1030" s="58"/>
      <c r="C1030" s="58">
        <v>3260</v>
      </c>
      <c r="D1030" s="29" t="s">
        <v>104</v>
      </c>
      <c r="E1030" s="30">
        <v>0</v>
      </c>
      <c r="F1030" s="30">
        <v>0</v>
      </c>
      <c r="G1030" s="30">
        <v>0</v>
      </c>
      <c r="H1030" s="30" t="e">
        <f t="shared" si="158"/>
        <v>#DIV/0!</v>
      </c>
      <c r="I1030" s="30">
        <v>0</v>
      </c>
      <c r="J1030" s="30">
        <v>0</v>
      </c>
      <c r="K1030" s="30">
        <v>0</v>
      </c>
      <c r="L1030" s="30">
        <v>0</v>
      </c>
      <c r="M1030" s="31">
        <v>31968</v>
      </c>
      <c r="N1030" s="30">
        <v>0</v>
      </c>
      <c r="O1030" s="30">
        <f t="shared" si="159"/>
        <v>0</v>
      </c>
      <c r="P1030" s="30">
        <v>0</v>
      </c>
      <c r="Q1030" s="131"/>
      <c r="R1030" s="18"/>
      <c r="S1030" s="23"/>
      <c r="T1030" s="18"/>
      <c r="U1030" s="13"/>
      <c r="V1030" s="13"/>
      <c r="W1030" s="13"/>
      <c r="X1030" s="13"/>
    </row>
    <row r="1031" spans="1:24" ht="17.100000000000001" hidden="1" customHeight="1">
      <c r="A1031" s="28"/>
      <c r="B1031" s="58"/>
      <c r="C1031" s="58">
        <v>4560</v>
      </c>
      <c r="D1031" s="29" t="s">
        <v>293</v>
      </c>
      <c r="E1031" s="30">
        <v>0</v>
      </c>
      <c r="F1031" s="30">
        <v>0</v>
      </c>
      <c r="G1031" s="30">
        <v>0</v>
      </c>
      <c r="H1031" s="30" t="e">
        <f t="shared" si="158"/>
        <v>#DIV/0!</v>
      </c>
      <c r="I1031" s="30">
        <v>0</v>
      </c>
      <c r="J1031" s="30">
        <v>0</v>
      </c>
      <c r="K1031" s="30">
        <v>0</v>
      </c>
      <c r="L1031" s="30">
        <v>0</v>
      </c>
      <c r="M1031" s="31">
        <v>0</v>
      </c>
      <c r="N1031" s="30"/>
      <c r="O1031" s="30" t="e">
        <f t="shared" si="159"/>
        <v>#DIV/0!</v>
      </c>
      <c r="P1031" s="30">
        <v>0</v>
      </c>
      <c r="Q1031" s="30"/>
      <c r="R1031" s="18"/>
      <c r="S1031" s="23"/>
      <c r="T1031" s="18"/>
      <c r="U1031" s="13"/>
      <c r="V1031" s="13"/>
      <c r="W1031" s="13"/>
      <c r="X1031" s="13"/>
    </row>
    <row r="1032" spans="1:24" ht="17.100000000000001" hidden="1" customHeight="1">
      <c r="A1032" s="28"/>
      <c r="B1032" s="58"/>
      <c r="C1032" s="58" t="s">
        <v>115</v>
      </c>
      <c r="D1032" s="29" t="s">
        <v>116</v>
      </c>
      <c r="E1032" s="30">
        <v>0</v>
      </c>
      <c r="F1032" s="30">
        <v>0</v>
      </c>
      <c r="G1032" s="30">
        <v>0</v>
      </c>
      <c r="H1032" s="30" t="e">
        <f t="shared" si="158"/>
        <v>#DIV/0!</v>
      </c>
      <c r="I1032" s="30">
        <v>0</v>
      </c>
      <c r="J1032" s="30">
        <v>102.94</v>
      </c>
      <c r="K1032" s="30">
        <v>0</v>
      </c>
      <c r="L1032" s="30">
        <v>0</v>
      </c>
      <c r="M1032" s="31">
        <v>8260</v>
      </c>
      <c r="N1032" s="30">
        <v>8960</v>
      </c>
      <c r="O1032" s="30">
        <f t="shared" si="159"/>
        <v>108.47457627118644</v>
      </c>
      <c r="P1032" s="30">
        <v>0</v>
      </c>
      <c r="Q1032" s="30"/>
      <c r="R1032" s="18"/>
      <c r="S1032" s="23"/>
      <c r="T1032" s="18"/>
      <c r="U1032" s="13"/>
      <c r="V1032" s="13"/>
      <c r="W1032" s="13"/>
      <c r="X1032" s="13"/>
    </row>
    <row r="1033" spans="1:24" ht="17.100000000000001" hidden="1" customHeight="1">
      <c r="A1033" s="28"/>
      <c r="B1033" s="58"/>
      <c r="C1033" s="58"/>
      <c r="D1033" s="29"/>
      <c r="E1033" s="30"/>
      <c r="F1033" s="30"/>
      <c r="G1033" s="30"/>
      <c r="H1033" s="30"/>
      <c r="I1033" s="30"/>
      <c r="J1033" s="30"/>
      <c r="K1033" s="30"/>
      <c r="L1033" s="30"/>
      <c r="M1033" s="31"/>
      <c r="N1033" s="30"/>
      <c r="O1033" s="30"/>
      <c r="P1033" s="30"/>
      <c r="Q1033" s="30"/>
      <c r="R1033" s="18"/>
      <c r="S1033" s="23"/>
      <c r="T1033" s="18"/>
      <c r="U1033" s="13"/>
      <c r="V1033" s="13"/>
      <c r="W1033" s="13"/>
      <c r="X1033" s="13"/>
    </row>
    <row r="1034" spans="1:24" ht="17.100000000000001" customHeight="1">
      <c r="A1034" s="93">
        <v>855</v>
      </c>
      <c r="B1034" s="207"/>
      <c r="C1034" s="207"/>
      <c r="D1034" s="20" t="s">
        <v>296</v>
      </c>
      <c r="E1034" s="21">
        <f>E1035+E1058+E1081+E1085+E1107+E1111</f>
        <v>10879248.310000001</v>
      </c>
      <c r="F1034" s="21">
        <f t="shared" ref="F1034:G1034" si="163">F1035+F1058+F1081+F1085+F1107+F1111</f>
        <v>8197893.4900000021</v>
      </c>
      <c r="G1034" s="21">
        <f t="shared" si="163"/>
        <v>7023835.4000000004</v>
      </c>
      <c r="H1034" s="21">
        <f>G1034/F1034*100</f>
        <v>85.67853935365045</v>
      </c>
      <c r="I1034" s="21">
        <f>I1035+I1058+I1085+I1107+I1109+I1081+I1113</f>
        <v>12142705.839999998</v>
      </c>
      <c r="J1034" s="21">
        <f>J1035+J1058+J1085+J1107+J1109+J1081+J1113</f>
        <v>0</v>
      </c>
      <c r="K1034" s="21">
        <f>K1035+K1058+K1085+K1107+K1109+K1081+K1113</f>
        <v>0</v>
      </c>
      <c r="L1034" s="21">
        <f>L1035+L1058+L1085+L1107+L1109+L1081+L1113</f>
        <v>0</v>
      </c>
      <c r="M1034" s="22">
        <f>M1035+M1058+M1085+M1107+M1109</f>
        <v>0</v>
      </c>
      <c r="N1034" s="22">
        <f>N1035+N1058+N1085+N1107+N1109</f>
        <v>0</v>
      </c>
      <c r="O1034" s="22" t="e">
        <f>N1034/M1034*100</f>
        <v>#DIV/0!</v>
      </c>
      <c r="P1034" s="22">
        <f>P1035+P1058+P1085+P1107+P1109</f>
        <v>0</v>
      </c>
      <c r="Q1034" s="94"/>
      <c r="R1034" s="18"/>
      <c r="S1034" s="23"/>
      <c r="T1034" s="18"/>
      <c r="U1034" s="13"/>
      <c r="V1034" s="13"/>
      <c r="W1034" s="13"/>
      <c r="X1034" s="13"/>
    </row>
    <row r="1035" spans="1:24" ht="17.100000000000001" customHeight="1">
      <c r="A1035" s="24"/>
      <c r="B1035" s="85">
        <v>85501</v>
      </c>
      <c r="C1035" s="208"/>
      <c r="D1035" s="25" t="s">
        <v>250</v>
      </c>
      <c r="E1035" s="26">
        <f>SUM(E1036:E1057)</f>
        <v>6731186.96</v>
      </c>
      <c r="F1035" s="26">
        <f t="shared" ref="F1035:G1035" si="164">SUM(F1036:F1057)</f>
        <v>4963374.1100000013</v>
      </c>
      <c r="G1035" s="26">
        <f t="shared" si="164"/>
        <v>2727924</v>
      </c>
      <c r="H1035" s="26">
        <f>G1035/F1035*100</f>
        <v>54.961079691814717</v>
      </c>
      <c r="I1035" s="26">
        <f t="shared" ref="I1035:N1035" si="165">I1037+I1038+I1039+I1040+I1041+I1042+I1044+I1045+I1047+I1048+I1049+I1050+I1051+I1053+I1055+I1056</f>
        <v>7223380.0399999991</v>
      </c>
      <c r="J1035" s="26">
        <f t="shared" si="165"/>
        <v>0</v>
      </c>
      <c r="K1035" s="26">
        <f t="shared" si="165"/>
        <v>0</v>
      </c>
      <c r="L1035" s="26">
        <f t="shared" si="165"/>
        <v>0</v>
      </c>
      <c r="M1035" s="27">
        <f t="shared" si="165"/>
        <v>0</v>
      </c>
      <c r="N1035" s="27">
        <f t="shared" si="165"/>
        <v>0</v>
      </c>
      <c r="O1035" s="27" t="e">
        <f t="shared" ref="O1035:O1055" si="166">N1035/M1035*100</f>
        <v>#DIV/0!</v>
      </c>
      <c r="P1035" s="27">
        <f>P1037+P1038+P1039+P1040+P1041+P1042+P1044+P1045+P1047+P1048+P1049+P1050+P1051+P1053+P1055+P1056</f>
        <v>0</v>
      </c>
      <c r="Q1035" s="92"/>
      <c r="R1035" s="18"/>
      <c r="S1035" s="23"/>
      <c r="T1035" s="18"/>
      <c r="U1035" s="13"/>
      <c r="V1035" s="13"/>
      <c r="W1035" s="13"/>
      <c r="X1035" s="13"/>
    </row>
    <row r="1036" spans="1:24" ht="17.100000000000001" customHeight="1">
      <c r="A1036" s="24"/>
      <c r="B1036" s="232"/>
      <c r="C1036" s="244">
        <v>3020</v>
      </c>
      <c r="D1036" s="239" t="s">
        <v>116</v>
      </c>
      <c r="E1036" s="240">
        <v>500</v>
      </c>
      <c r="F1036" s="240">
        <v>12.58</v>
      </c>
      <c r="G1036" s="240">
        <v>0</v>
      </c>
      <c r="H1036" s="240">
        <f>G1036/F1036*100</f>
        <v>0</v>
      </c>
      <c r="I1036" s="240"/>
      <c r="J1036" s="240"/>
      <c r="K1036" s="240"/>
      <c r="L1036" s="26"/>
      <c r="M1036" s="27"/>
      <c r="N1036" s="27"/>
      <c r="O1036" s="27"/>
      <c r="P1036" s="27"/>
      <c r="Q1036" s="92"/>
      <c r="R1036" s="18"/>
      <c r="S1036" s="23"/>
      <c r="T1036" s="18"/>
      <c r="U1036" s="13"/>
      <c r="V1036" s="13"/>
      <c r="W1036" s="13"/>
      <c r="X1036" s="13"/>
    </row>
    <row r="1037" spans="1:24" ht="17.100000000000001" customHeight="1">
      <c r="A1037" s="28"/>
      <c r="B1037" s="58"/>
      <c r="C1037" s="58" t="s">
        <v>251</v>
      </c>
      <c r="D1037" s="29" t="s">
        <v>252</v>
      </c>
      <c r="E1037" s="30">
        <v>6647306</v>
      </c>
      <c r="F1037" s="30">
        <v>4904101.1500000004</v>
      </c>
      <c r="G1037" s="267">
        <v>2718922</v>
      </c>
      <c r="H1037" s="30">
        <f>G1037/F1037*100</f>
        <v>55.441800991400839</v>
      </c>
      <c r="I1037" s="30">
        <v>7126713.7000000002</v>
      </c>
      <c r="J1037" s="30">
        <v>0</v>
      </c>
      <c r="K1037" s="30"/>
      <c r="L1037" s="30">
        <v>0</v>
      </c>
      <c r="M1037" s="30">
        <v>0</v>
      </c>
      <c r="N1037" s="30">
        <v>0</v>
      </c>
      <c r="O1037" s="30" t="e">
        <f t="shared" si="166"/>
        <v>#DIV/0!</v>
      </c>
      <c r="P1037" s="30">
        <v>0</v>
      </c>
      <c r="Q1037" s="30"/>
      <c r="R1037" s="18"/>
      <c r="S1037" s="23"/>
      <c r="T1037" s="18"/>
      <c r="U1037" s="13"/>
      <c r="V1037" s="13"/>
      <c r="W1037" s="13"/>
      <c r="X1037" s="13"/>
    </row>
    <row r="1038" spans="1:24" ht="17.100000000000001" customHeight="1">
      <c r="A1038" s="28"/>
      <c r="B1038" s="58"/>
      <c r="C1038" s="58" t="s">
        <v>25</v>
      </c>
      <c r="D1038" s="29" t="s">
        <v>26</v>
      </c>
      <c r="E1038" s="30">
        <v>46636.26</v>
      </c>
      <c r="F1038" s="30">
        <v>37098.910000000003</v>
      </c>
      <c r="G1038" s="267">
        <v>2205</v>
      </c>
      <c r="H1038" s="30">
        <f t="shared" ref="H1038:H1055" si="167">G1038/F1038*100</f>
        <v>5.9435708488470418</v>
      </c>
      <c r="I1038" s="30">
        <v>61572</v>
      </c>
      <c r="J1038" s="30">
        <v>0</v>
      </c>
      <c r="K1038" s="30"/>
      <c r="L1038" s="30">
        <v>0</v>
      </c>
      <c r="M1038" s="30">
        <v>0</v>
      </c>
      <c r="N1038" s="30">
        <v>0</v>
      </c>
      <c r="O1038" s="30" t="e">
        <f t="shared" si="166"/>
        <v>#DIV/0!</v>
      </c>
      <c r="P1038" s="30">
        <v>0</v>
      </c>
      <c r="Q1038" s="30"/>
      <c r="R1038" s="18"/>
      <c r="S1038" s="23"/>
      <c r="T1038" s="18"/>
      <c r="U1038" s="13"/>
      <c r="V1038" s="13"/>
      <c r="W1038" s="13"/>
      <c r="X1038" s="13"/>
    </row>
    <row r="1039" spans="1:24" ht="17.100000000000001" customHeight="1">
      <c r="A1039" s="28"/>
      <c r="B1039" s="58"/>
      <c r="C1039" s="58" t="s">
        <v>99</v>
      </c>
      <c r="D1039" s="29" t="s">
        <v>100</v>
      </c>
      <c r="E1039" s="30">
        <v>4973.82</v>
      </c>
      <c r="F1039" s="30">
        <v>4973.82</v>
      </c>
      <c r="G1039" s="267">
        <v>3641</v>
      </c>
      <c r="H1039" s="30">
        <f t="shared" si="167"/>
        <v>73.203292439211722</v>
      </c>
      <c r="I1039" s="30">
        <v>3902.24</v>
      </c>
      <c r="J1039" s="30">
        <v>0</v>
      </c>
      <c r="K1039" s="30"/>
      <c r="L1039" s="30">
        <v>0</v>
      </c>
      <c r="M1039" s="30">
        <v>0</v>
      </c>
      <c r="N1039" s="30">
        <v>0</v>
      </c>
      <c r="O1039" s="30" t="e">
        <f t="shared" si="166"/>
        <v>#DIV/0!</v>
      </c>
      <c r="P1039" s="30">
        <v>0</v>
      </c>
      <c r="Q1039" s="30"/>
      <c r="R1039" s="18"/>
      <c r="S1039" s="23"/>
      <c r="T1039" s="18"/>
      <c r="U1039" s="13"/>
      <c r="V1039" s="13"/>
      <c r="W1039" s="13"/>
      <c r="X1039" s="13"/>
    </row>
    <row r="1040" spans="1:24" ht="17.100000000000001" customHeight="1">
      <c r="A1040" s="28"/>
      <c r="B1040" s="58"/>
      <c r="C1040" s="58" t="s">
        <v>27</v>
      </c>
      <c r="D1040" s="29" t="s">
        <v>28</v>
      </c>
      <c r="E1040" s="30">
        <v>8887.26</v>
      </c>
      <c r="F1040" s="30">
        <v>6901.96</v>
      </c>
      <c r="G1040" s="267">
        <v>1006.53</v>
      </c>
      <c r="H1040" s="30">
        <f t="shared" si="167"/>
        <v>14.583248816278275</v>
      </c>
      <c r="I1040" s="30">
        <v>10403.16</v>
      </c>
      <c r="J1040" s="30">
        <v>0</v>
      </c>
      <c r="K1040" s="30"/>
      <c r="L1040" s="30">
        <v>0</v>
      </c>
      <c r="M1040" s="30">
        <v>0</v>
      </c>
      <c r="N1040" s="30">
        <v>0</v>
      </c>
      <c r="O1040" s="30" t="e">
        <f t="shared" si="166"/>
        <v>#DIV/0!</v>
      </c>
      <c r="P1040" s="30">
        <v>0</v>
      </c>
      <c r="Q1040" s="30"/>
      <c r="R1040" s="18"/>
      <c r="S1040" s="23"/>
      <c r="T1040" s="18"/>
      <c r="U1040" s="13"/>
      <c r="V1040" s="13"/>
      <c r="W1040" s="13"/>
      <c r="X1040" s="13"/>
    </row>
    <row r="1041" spans="1:24" ht="32.25" customHeight="1">
      <c r="A1041" s="28"/>
      <c r="B1041" s="58"/>
      <c r="C1041" s="58" t="s">
        <v>29</v>
      </c>
      <c r="D1041" s="29" t="s">
        <v>402</v>
      </c>
      <c r="E1041" s="30">
        <v>1264.45</v>
      </c>
      <c r="F1041" s="30">
        <v>620.87</v>
      </c>
      <c r="G1041" s="267">
        <v>143.22</v>
      </c>
      <c r="H1041" s="30">
        <f t="shared" si="167"/>
        <v>23.067630905020376</v>
      </c>
      <c r="I1041" s="30">
        <v>1408.51</v>
      </c>
      <c r="J1041" s="30">
        <v>0</v>
      </c>
      <c r="K1041" s="30"/>
      <c r="L1041" s="30">
        <v>0</v>
      </c>
      <c r="M1041" s="30">
        <v>0</v>
      </c>
      <c r="N1041" s="30">
        <v>0</v>
      </c>
      <c r="O1041" s="30" t="e">
        <f t="shared" si="166"/>
        <v>#DIV/0!</v>
      </c>
      <c r="P1041" s="30">
        <v>0</v>
      </c>
      <c r="Q1041" s="30"/>
      <c r="R1041" s="18"/>
      <c r="S1041" s="23"/>
      <c r="T1041" s="18"/>
      <c r="U1041" s="13"/>
      <c r="V1041" s="13"/>
      <c r="W1041" s="13"/>
      <c r="X1041" s="13"/>
    </row>
    <row r="1042" spans="1:24" ht="17.100000000000001" hidden="1" customHeight="1">
      <c r="A1042" s="28"/>
      <c r="B1042" s="58"/>
      <c r="C1042" s="69" t="s">
        <v>69</v>
      </c>
      <c r="D1042" s="32" t="s">
        <v>70</v>
      </c>
      <c r="E1042" s="30"/>
      <c r="F1042" s="30"/>
      <c r="G1042" s="267"/>
      <c r="H1042" s="30" t="e">
        <f t="shared" si="167"/>
        <v>#DIV/0!</v>
      </c>
      <c r="I1042" s="30">
        <v>3600</v>
      </c>
      <c r="J1042" s="30">
        <v>0</v>
      </c>
      <c r="K1042" s="30">
        <v>0</v>
      </c>
      <c r="L1042" s="30">
        <v>0</v>
      </c>
      <c r="M1042" s="30">
        <v>0</v>
      </c>
      <c r="N1042" s="30">
        <v>0</v>
      </c>
      <c r="O1042" s="30" t="e">
        <f t="shared" si="166"/>
        <v>#DIV/0!</v>
      </c>
      <c r="P1042" s="30">
        <v>0</v>
      </c>
      <c r="Q1042" s="30"/>
      <c r="R1042" s="18"/>
      <c r="S1042" s="23"/>
      <c r="T1042" s="18"/>
      <c r="U1042" s="13"/>
      <c r="V1042" s="13"/>
      <c r="W1042" s="13"/>
      <c r="X1042" s="13"/>
    </row>
    <row r="1043" spans="1:24" ht="17.100000000000001" customHeight="1">
      <c r="A1043" s="28"/>
      <c r="B1043" s="58"/>
      <c r="C1043" s="69">
        <v>4170</v>
      </c>
      <c r="D1043" s="32" t="s">
        <v>70</v>
      </c>
      <c r="E1043" s="30">
        <v>0</v>
      </c>
      <c r="F1043" s="30">
        <v>0</v>
      </c>
      <c r="G1043" s="267">
        <v>0</v>
      </c>
      <c r="H1043" s="30">
        <v>0</v>
      </c>
      <c r="I1043" s="30"/>
      <c r="J1043" s="30"/>
      <c r="K1043" s="30"/>
      <c r="L1043" s="30"/>
      <c r="M1043" s="30"/>
      <c r="N1043" s="30"/>
      <c r="O1043" s="30"/>
      <c r="P1043" s="30"/>
      <c r="Q1043" s="30"/>
      <c r="R1043" s="18"/>
      <c r="S1043" s="23"/>
      <c r="T1043" s="18"/>
      <c r="U1043" s="13"/>
      <c r="V1043" s="13"/>
      <c r="W1043" s="13"/>
      <c r="X1043" s="13"/>
    </row>
    <row r="1044" spans="1:24" ht="17.100000000000001" customHeight="1">
      <c r="A1044" s="28"/>
      <c r="B1044" s="58"/>
      <c r="C1044" s="58" t="s">
        <v>31</v>
      </c>
      <c r="D1044" s="29" t="s">
        <v>32</v>
      </c>
      <c r="E1044" s="30">
        <v>1500</v>
      </c>
      <c r="F1044" s="30">
        <v>455.34</v>
      </c>
      <c r="G1044" s="267">
        <v>10</v>
      </c>
      <c r="H1044" s="30">
        <f t="shared" si="167"/>
        <v>2.1961611103790575</v>
      </c>
      <c r="I1044" s="30">
        <v>4064.43</v>
      </c>
      <c r="J1044" s="30">
        <v>0</v>
      </c>
      <c r="K1044" s="30"/>
      <c r="L1044" s="30">
        <v>0</v>
      </c>
      <c r="M1044" s="30">
        <v>0</v>
      </c>
      <c r="N1044" s="30">
        <v>0</v>
      </c>
      <c r="O1044" s="30" t="e">
        <f t="shared" si="166"/>
        <v>#DIV/0!</v>
      </c>
      <c r="P1044" s="30">
        <v>0</v>
      </c>
      <c r="Q1044" s="30"/>
      <c r="R1044" s="18"/>
      <c r="S1044" s="23"/>
      <c r="T1044" s="18"/>
      <c r="U1044" s="13"/>
      <c r="V1044" s="13"/>
      <c r="W1044" s="13"/>
      <c r="X1044" s="13"/>
    </row>
    <row r="1045" spans="1:24" ht="17.100000000000001" customHeight="1">
      <c r="A1045" s="28"/>
      <c r="B1045" s="58"/>
      <c r="C1045" s="58" t="s">
        <v>75</v>
      </c>
      <c r="D1045" s="29" t="s">
        <v>76</v>
      </c>
      <c r="E1045" s="30">
        <v>2946.49</v>
      </c>
      <c r="F1045" s="30">
        <v>1914.82</v>
      </c>
      <c r="G1045" s="267">
        <v>168.29</v>
      </c>
      <c r="H1045" s="30">
        <f t="shared" si="167"/>
        <v>8.7888156589131086</v>
      </c>
      <c r="I1045" s="30">
        <v>1869.85</v>
      </c>
      <c r="J1045" s="30">
        <v>0</v>
      </c>
      <c r="K1045" s="30"/>
      <c r="L1045" s="30">
        <v>0</v>
      </c>
      <c r="M1045" s="30">
        <v>0</v>
      </c>
      <c r="N1045" s="30">
        <v>0</v>
      </c>
      <c r="O1045" s="30" t="e">
        <f t="shared" si="166"/>
        <v>#DIV/0!</v>
      </c>
      <c r="P1045" s="30">
        <v>0</v>
      </c>
      <c r="Q1045" s="30"/>
      <c r="R1045" s="18"/>
      <c r="S1045" s="23"/>
      <c r="T1045" s="18"/>
      <c r="U1045" s="13"/>
      <c r="V1045" s="13"/>
      <c r="W1045" s="13"/>
      <c r="X1045" s="13"/>
    </row>
    <row r="1046" spans="1:24" ht="17.100000000000001" customHeight="1">
      <c r="A1046" s="28"/>
      <c r="B1046" s="58"/>
      <c r="C1046" s="58">
        <v>4270</v>
      </c>
      <c r="D1046" s="29" t="s">
        <v>52</v>
      </c>
      <c r="E1046" s="30">
        <v>1250</v>
      </c>
      <c r="F1046" s="30">
        <v>0</v>
      </c>
      <c r="G1046" s="267">
        <v>0</v>
      </c>
      <c r="H1046" s="30">
        <v>0</v>
      </c>
      <c r="I1046" s="30"/>
      <c r="J1046" s="30"/>
      <c r="K1046" s="30"/>
      <c r="L1046" s="30"/>
      <c r="M1046" s="30"/>
      <c r="N1046" s="30"/>
      <c r="O1046" s="30"/>
      <c r="P1046" s="30"/>
      <c r="Q1046" s="30"/>
      <c r="R1046" s="18"/>
      <c r="S1046" s="23"/>
      <c r="T1046" s="18"/>
      <c r="U1046" s="13"/>
      <c r="V1046" s="13"/>
      <c r="W1046" s="13"/>
      <c r="X1046" s="13"/>
    </row>
    <row r="1047" spans="1:24" ht="16.899999999999999" customHeight="1">
      <c r="A1047" s="28"/>
      <c r="B1047" s="58"/>
      <c r="C1047" s="58" t="s">
        <v>118</v>
      </c>
      <c r="D1047" s="29" t="s">
        <v>119</v>
      </c>
      <c r="E1047" s="30">
        <v>100</v>
      </c>
      <c r="F1047" s="30">
        <v>0</v>
      </c>
      <c r="G1047" s="268">
        <v>0</v>
      </c>
      <c r="H1047" s="30">
        <v>0</v>
      </c>
      <c r="I1047" s="30">
        <v>200</v>
      </c>
      <c r="J1047" s="30">
        <v>0</v>
      </c>
      <c r="K1047" s="30"/>
      <c r="L1047" s="30">
        <v>0</v>
      </c>
      <c r="M1047" s="30">
        <v>0</v>
      </c>
      <c r="N1047" s="30">
        <v>0</v>
      </c>
      <c r="O1047" s="30" t="e">
        <f t="shared" si="166"/>
        <v>#DIV/0!</v>
      </c>
      <c r="P1047" s="30">
        <v>0</v>
      </c>
      <c r="Q1047" s="30"/>
      <c r="R1047" s="18"/>
      <c r="S1047" s="23"/>
      <c r="T1047" s="18"/>
      <c r="U1047" s="13"/>
      <c r="V1047" s="13"/>
      <c r="W1047" s="13"/>
      <c r="X1047" s="13"/>
    </row>
    <row r="1048" spans="1:24" ht="17.100000000000001" customHeight="1">
      <c r="A1048" s="28"/>
      <c r="B1048" s="58"/>
      <c r="C1048" s="58" t="s">
        <v>15</v>
      </c>
      <c r="D1048" s="29" t="s">
        <v>16</v>
      </c>
      <c r="E1048" s="30">
        <v>11100</v>
      </c>
      <c r="F1048" s="30">
        <v>4353.07</v>
      </c>
      <c r="G1048" s="268">
        <v>1677.06</v>
      </c>
      <c r="H1048" s="30">
        <f t="shared" si="167"/>
        <v>38.525913895250937</v>
      </c>
      <c r="I1048" s="30">
        <v>4904.3500000000004</v>
      </c>
      <c r="J1048" s="30">
        <v>0</v>
      </c>
      <c r="K1048" s="30"/>
      <c r="L1048" s="30">
        <v>0</v>
      </c>
      <c r="M1048" s="30">
        <v>0</v>
      </c>
      <c r="N1048" s="30">
        <v>0</v>
      </c>
      <c r="O1048" s="30" t="e">
        <f t="shared" si="166"/>
        <v>#DIV/0!</v>
      </c>
      <c r="P1048" s="30">
        <v>0</v>
      </c>
      <c r="Q1048" s="30"/>
      <c r="R1048" s="18"/>
      <c r="S1048" s="23"/>
      <c r="T1048" s="18"/>
      <c r="U1048" s="13"/>
      <c r="V1048" s="13"/>
      <c r="W1048" s="13"/>
      <c r="X1048" s="13"/>
    </row>
    <row r="1049" spans="1:24" ht="25.15" customHeight="1">
      <c r="A1049" s="28"/>
      <c r="B1049" s="58"/>
      <c r="C1049" s="58" t="s">
        <v>122</v>
      </c>
      <c r="D1049" s="29" t="s">
        <v>123</v>
      </c>
      <c r="E1049" s="30">
        <v>484.98</v>
      </c>
      <c r="F1049" s="30">
        <v>255.31</v>
      </c>
      <c r="G1049" s="268">
        <v>0</v>
      </c>
      <c r="H1049" s="30">
        <f t="shared" si="167"/>
        <v>0</v>
      </c>
      <c r="I1049" s="30">
        <v>500</v>
      </c>
      <c r="J1049" s="30">
        <v>0</v>
      </c>
      <c r="K1049" s="30"/>
      <c r="L1049" s="30">
        <v>0</v>
      </c>
      <c r="M1049" s="30">
        <v>0</v>
      </c>
      <c r="N1049" s="30">
        <v>0</v>
      </c>
      <c r="O1049" s="30" t="e">
        <f t="shared" si="166"/>
        <v>#DIV/0!</v>
      </c>
      <c r="P1049" s="30">
        <v>0</v>
      </c>
      <c r="Q1049" s="30"/>
      <c r="R1049" s="18"/>
      <c r="S1049" s="23"/>
      <c r="T1049" s="18"/>
      <c r="U1049" s="13"/>
      <c r="V1049" s="13"/>
      <c r="W1049" s="13"/>
      <c r="X1049" s="13"/>
    </row>
    <row r="1050" spans="1:24" ht="26.45" customHeight="1">
      <c r="A1050" s="28"/>
      <c r="B1050" s="58"/>
      <c r="C1050" s="58" t="s">
        <v>133</v>
      </c>
      <c r="D1050" s="29" t="s">
        <v>134</v>
      </c>
      <c r="E1050" s="30">
        <v>1497.88</v>
      </c>
      <c r="F1050" s="30">
        <v>1044.99</v>
      </c>
      <c r="G1050" s="268">
        <v>150.9</v>
      </c>
      <c r="H1050" s="30">
        <f t="shared" si="167"/>
        <v>14.440329572531796</v>
      </c>
      <c r="I1050" s="30">
        <v>898.68</v>
      </c>
      <c r="J1050" s="30">
        <v>0</v>
      </c>
      <c r="K1050" s="30"/>
      <c r="L1050" s="30">
        <v>0</v>
      </c>
      <c r="M1050" s="30">
        <v>0</v>
      </c>
      <c r="N1050" s="30">
        <v>0</v>
      </c>
      <c r="O1050" s="30" t="e">
        <f t="shared" si="166"/>
        <v>#DIV/0!</v>
      </c>
      <c r="P1050" s="30">
        <v>0</v>
      </c>
      <c r="Q1050" s="30"/>
      <c r="R1050" s="18"/>
      <c r="S1050" s="23"/>
      <c r="T1050" s="18"/>
      <c r="U1050" s="13"/>
      <c r="V1050" s="13"/>
      <c r="W1050" s="13"/>
      <c r="X1050" s="13"/>
    </row>
    <row r="1051" spans="1:24" ht="17.100000000000001" customHeight="1">
      <c r="A1051" s="28"/>
      <c r="B1051" s="58"/>
      <c r="C1051" s="58" t="s">
        <v>107</v>
      </c>
      <c r="D1051" s="29" t="s">
        <v>108</v>
      </c>
      <c r="E1051" s="30">
        <v>0.01</v>
      </c>
      <c r="F1051" s="30">
        <v>0</v>
      </c>
      <c r="G1051" s="268">
        <v>0</v>
      </c>
      <c r="H1051" s="30">
        <v>0</v>
      </c>
      <c r="I1051" s="30">
        <v>13.8</v>
      </c>
      <c r="J1051" s="30">
        <v>0</v>
      </c>
      <c r="K1051" s="30"/>
      <c r="L1051" s="30">
        <v>0</v>
      </c>
      <c r="M1051" s="30">
        <v>0</v>
      </c>
      <c r="N1051" s="30">
        <v>0</v>
      </c>
      <c r="O1051" s="30" t="e">
        <f t="shared" si="166"/>
        <v>#DIV/0!</v>
      </c>
      <c r="P1051" s="30">
        <v>0</v>
      </c>
      <c r="Q1051" s="30"/>
      <c r="R1051" s="18"/>
      <c r="S1051" s="23"/>
      <c r="T1051" s="18"/>
      <c r="U1051" s="13"/>
      <c r="V1051" s="13"/>
      <c r="W1051" s="13"/>
      <c r="X1051" s="13"/>
    </row>
    <row r="1052" spans="1:24" ht="17.100000000000001" customHeight="1">
      <c r="A1052" s="28"/>
      <c r="B1052" s="58"/>
      <c r="C1052" s="58">
        <v>4430</v>
      </c>
      <c r="D1052" s="29" t="s">
        <v>34</v>
      </c>
      <c r="E1052" s="30">
        <v>0</v>
      </c>
      <c r="F1052" s="30">
        <v>0</v>
      </c>
      <c r="G1052" s="268">
        <v>0</v>
      </c>
      <c r="H1052" s="30">
        <v>0</v>
      </c>
      <c r="I1052" s="30"/>
      <c r="J1052" s="30"/>
      <c r="K1052" s="30"/>
      <c r="L1052" s="30"/>
      <c r="M1052" s="30"/>
      <c r="N1052" s="30"/>
      <c r="O1052" s="30"/>
      <c r="P1052" s="30"/>
      <c r="Q1052" s="30"/>
      <c r="R1052" s="18"/>
      <c r="S1052" s="23"/>
      <c r="T1052" s="18"/>
      <c r="U1052" s="13"/>
      <c r="V1052" s="13"/>
      <c r="W1052" s="13"/>
      <c r="X1052" s="13"/>
    </row>
    <row r="1053" spans="1:24" ht="25.15" customHeight="1">
      <c r="A1053" s="28"/>
      <c r="B1053" s="58"/>
      <c r="C1053" s="58" t="s">
        <v>124</v>
      </c>
      <c r="D1053" s="29" t="s">
        <v>125</v>
      </c>
      <c r="E1053" s="30">
        <v>1550.26</v>
      </c>
      <c r="F1053" s="30">
        <v>1548.29</v>
      </c>
      <c r="G1053" s="269">
        <v>0</v>
      </c>
      <c r="H1053" s="30">
        <f t="shared" si="167"/>
        <v>0</v>
      </c>
      <c r="I1053" s="30">
        <v>2371.3200000000002</v>
      </c>
      <c r="J1053" s="30">
        <v>0</v>
      </c>
      <c r="K1053" s="30"/>
      <c r="L1053" s="30">
        <v>0</v>
      </c>
      <c r="M1053" s="30">
        <v>0</v>
      </c>
      <c r="N1053" s="30">
        <v>0</v>
      </c>
      <c r="O1053" s="30" t="e">
        <f t="shared" si="166"/>
        <v>#DIV/0!</v>
      </c>
      <c r="P1053" s="30">
        <v>0</v>
      </c>
      <c r="Q1053" s="30"/>
      <c r="R1053" s="18"/>
      <c r="S1053" s="23"/>
      <c r="T1053" s="18"/>
      <c r="U1053" s="13"/>
      <c r="V1053" s="13"/>
      <c r="W1053" s="13"/>
      <c r="X1053" s="13"/>
    </row>
    <row r="1054" spans="1:24" ht="25.15" customHeight="1">
      <c r="A1054" s="28"/>
      <c r="B1054" s="58"/>
      <c r="C1054" s="58">
        <v>4610</v>
      </c>
      <c r="D1054" s="29" t="s">
        <v>365</v>
      </c>
      <c r="E1054" s="30">
        <v>0</v>
      </c>
      <c r="F1054" s="30">
        <v>0</v>
      </c>
      <c r="G1054" s="269">
        <v>0</v>
      </c>
      <c r="H1054" s="30">
        <v>0</v>
      </c>
      <c r="I1054" s="30"/>
      <c r="J1054" s="30"/>
      <c r="K1054" s="30"/>
      <c r="L1054" s="30"/>
      <c r="M1054" s="30"/>
      <c r="N1054" s="30"/>
      <c r="O1054" s="30"/>
      <c r="P1054" s="30"/>
      <c r="Q1054" s="30"/>
      <c r="R1054" s="18"/>
      <c r="S1054" s="23"/>
      <c r="T1054" s="18"/>
      <c r="U1054" s="13"/>
      <c r="V1054" s="13"/>
      <c r="W1054" s="13"/>
      <c r="X1054" s="13"/>
    </row>
    <row r="1055" spans="1:24" ht="34.9" customHeight="1">
      <c r="A1055" s="28"/>
      <c r="B1055" s="58"/>
      <c r="C1055" s="58" t="s">
        <v>111</v>
      </c>
      <c r="D1055" s="29" t="s">
        <v>112</v>
      </c>
      <c r="E1055" s="30">
        <v>490.01</v>
      </c>
      <c r="F1055" s="30">
        <v>93</v>
      </c>
      <c r="G1055" s="269">
        <v>0</v>
      </c>
      <c r="H1055" s="30">
        <f t="shared" si="167"/>
        <v>0</v>
      </c>
      <c r="I1055" s="30">
        <v>958</v>
      </c>
      <c r="J1055" s="30">
        <v>0</v>
      </c>
      <c r="K1055" s="30"/>
      <c r="L1055" s="30">
        <v>0</v>
      </c>
      <c r="M1055" s="30">
        <v>0</v>
      </c>
      <c r="N1055" s="30">
        <v>0</v>
      </c>
      <c r="O1055" s="30" t="e">
        <f t="shared" si="166"/>
        <v>#DIV/0!</v>
      </c>
      <c r="P1055" s="30">
        <v>0</v>
      </c>
      <c r="Q1055" s="30"/>
      <c r="R1055" s="18"/>
      <c r="S1055" s="23"/>
      <c r="T1055" s="18"/>
      <c r="U1055" s="13"/>
      <c r="V1055" s="13"/>
      <c r="W1055" s="13"/>
      <c r="X1055" s="13"/>
    </row>
    <row r="1056" spans="1:24" ht="28.9" hidden="1" customHeight="1">
      <c r="A1056" s="28"/>
      <c r="B1056" s="58"/>
      <c r="C1056" s="69" t="s">
        <v>53</v>
      </c>
      <c r="D1056" s="32" t="s">
        <v>54</v>
      </c>
      <c r="E1056" s="30"/>
      <c r="F1056" s="30"/>
      <c r="G1056" s="30"/>
      <c r="H1056" s="30">
        <v>0</v>
      </c>
      <c r="I1056" s="30">
        <v>0</v>
      </c>
      <c r="J1056" s="30"/>
      <c r="K1056" s="30"/>
      <c r="L1056" s="30"/>
      <c r="M1056" s="31"/>
      <c r="N1056" s="30"/>
      <c r="O1056" s="30"/>
      <c r="P1056" s="30">
        <v>0</v>
      </c>
      <c r="Q1056" s="30"/>
      <c r="R1056" s="18"/>
      <c r="S1056" s="23"/>
      <c r="T1056" s="18"/>
      <c r="U1056" s="13"/>
      <c r="V1056" s="13"/>
      <c r="W1056" s="13"/>
      <c r="X1056" s="13"/>
    </row>
    <row r="1057" spans="1:24" ht="28.9" customHeight="1">
      <c r="A1057" s="28"/>
      <c r="B1057" s="58"/>
      <c r="C1057" s="69">
        <v>4710</v>
      </c>
      <c r="D1057" s="32" t="s">
        <v>393</v>
      </c>
      <c r="E1057" s="30">
        <v>699.54</v>
      </c>
      <c r="F1057" s="30">
        <v>0</v>
      </c>
      <c r="G1057" s="30">
        <v>0</v>
      </c>
      <c r="H1057" s="30">
        <v>0</v>
      </c>
      <c r="I1057" s="30"/>
      <c r="J1057" s="30"/>
      <c r="K1057" s="30"/>
      <c r="L1057" s="30"/>
      <c r="M1057" s="31"/>
      <c r="N1057" s="30"/>
      <c r="O1057" s="30"/>
      <c r="P1057" s="30"/>
      <c r="Q1057" s="30"/>
      <c r="R1057" s="18"/>
      <c r="S1057" s="23"/>
      <c r="T1057" s="18"/>
      <c r="U1057" s="13"/>
      <c r="V1057" s="13"/>
      <c r="W1057" s="13"/>
      <c r="X1057" s="13"/>
    </row>
    <row r="1058" spans="1:24" ht="50.45" customHeight="1">
      <c r="A1058" s="28"/>
      <c r="B1058" s="85">
        <v>85502</v>
      </c>
      <c r="C1058" s="208"/>
      <c r="D1058" s="83" t="s">
        <v>254</v>
      </c>
      <c r="E1058" s="26">
        <f>SUM(E1059:E1080)</f>
        <v>3855555.1900000004</v>
      </c>
      <c r="F1058" s="26">
        <f t="shared" ref="F1058:G1058" si="168">SUM(F1059:F1080)</f>
        <v>3051711.97</v>
      </c>
      <c r="G1058" s="26">
        <f t="shared" si="168"/>
        <v>4000043.6500000004</v>
      </c>
      <c r="H1058" s="26">
        <f t="shared" ref="H1058:H1081" si="169">G1058/F1058*100</f>
        <v>131.07539929464576</v>
      </c>
      <c r="I1058" s="26">
        <f t="shared" ref="I1058:N1058" si="170">I1060+I1061+I1062+I1063+I1064+I1066+I1067+I1070+I1071+I1072+I1073+I1075+I1077+I1079+I1065+I1076</f>
        <v>4686345.0599999996</v>
      </c>
      <c r="J1058" s="26">
        <f t="shared" si="170"/>
        <v>0</v>
      </c>
      <c r="K1058" s="26">
        <f t="shared" si="170"/>
        <v>0</v>
      </c>
      <c r="L1058" s="26">
        <f t="shared" si="170"/>
        <v>0</v>
      </c>
      <c r="M1058" s="27">
        <f t="shared" si="170"/>
        <v>0</v>
      </c>
      <c r="N1058" s="27">
        <f t="shared" si="170"/>
        <v>0</v>
      </c>
      <c r="O1058" s="27" t="e">
        <f t="shared" ref="O1058:O1079" si="171">N1058/M1058*100</f>
        <v>#DIV/0!</v>
      </c>
      <c r="P1058" s="92">
        <v>0</v>
      </c>
      <c r="Q1058" s="92"/>
      <c r="R1058" s="18"/>
      <c r="S1058" s="23"/>
      <c r="T1058" s="18"/>
      <c r="U1058" s="13"/>
      <c r="V1058" s="13"/>
      <c r="W1058" s="13"/>
      <c r="X1058" s="13"/>
    </row>
    <row r="1059" spans="1:24" ht="16.899999999999999" customHeight="1">
      <c r="A1059" s="28"/>
      <c r="B1059" s="232"/>
      <c r="C1059" s="244">
        <v>3020</v>
      </c>
      <c r="D1059" s="242" t="s">
        <v>116</v>
      </c>
      <c r="E1059" s="240">
        <v>850</v>
      </c>
      <c r="F1059" s="240">
        <v>21.31</v>
      </c>
      <c r="G1059" s="240">
        <v>1100</v>
      </c>
      <c r="H1059" s="240">
        <f>G1059/F1059*100</f>
        <v>5161.8958235570153</v>
      </c>
      <c r="I1059" s="240"/>
      <c r="J1059" s="240"/>
      <c r="K1059" s="240"/>
      <c r="L1059" s="26"/>
      <c r="M1059" s="27"/>
      <c r="N1059" s="27"/>
      <c r="O1059" s="27"/>
      <c r="P1059" s="92"/>
      <c r="Q1059" s="92"/>
      <c r="R1059" s="18"/>
      <c r="S1059" s="23"/>
      <c r="T1059" s="18"/>
      <c r="U1059" s="13"/>
      <c r="V1059" s="13"/>
      <c r="W1059" s="13"/>
      <c r="X1059" s="13"/>
    </row>
    <row r="1060" spans="1:24" ht="17.100000000000001" customHeight="1">
      <c r="A1060" s="28"/>
      <c r="B1060" s="64"/>
      <c r="C1060" s="58" t="s">
        <v>251</v>
      </c>
      <c r="D1060" s="29" t="s">
        <v>252</v>
      </c>
      <c r="E1060" s="30">
        <v>3625344</v>
      </c>
      <c r="F1060" s="30">
        <v>2899964.36</v>
      </c>
      <c r="G1060" s="30">
        <v>3774347</v>
      </c>
      <c r="H1060" s="30">
        <f t="shared" si="169"/>
        <v>130.15149606873101</v>
      </c>
      <c r="I1060" s="30">
        <v>4536344.78</v>
      </c>
      <c r="J1060" s="30">
        <v>0</v>
      </c>
      <c r="K1060" s="30"/>
      <c r="L1060" s="30">
        <v>0</v>
      </c>
      <c r="M1060" s="31">
        <v>0</v>
      </c>
      <c r="N1060" s="30">
        <v>0</v>
      </c>
      <c r="O1060" s="30" t="e">
        <f t="shared" si="171"/>
        <v>#DIV/0!</v>
      </c>
      <c r="P1060" s="30">
        <v>0</v>
      </c>
      <c r="Q1060" s="30"/>
      <c r="R1060" s="18"/>
      <c r="S1060" s="23"/>
      <c r="T1060" s="18"/>
      <c r="U1060" s="13"/>
      <c r="V1060" s="13"/>
      <c r="W1060" s="13"/>
      <c r="X1060" s="13"/>
    </row>
    <row r="1061" spans="1:24" ht="17.100000000000001" customHeight="1">
      <c r="A1061" s="28"/>
      <c r="B1061" s="58"/>
      <c r="C1061" s="58" t="s">
        <v>25</v>
      </c>
      <c r="D1061" s="29" t="s">
        <v>26</v>
      </c>
      <c r="E1061" s="30">
        <v>149988.57999999999</v>
      </c>
      <c r="F1061" s="30">
        <v>99616.76</v>
      </c>
      <c r="G1061" s="30">
        <v>147488.18</v>
      </c>
      <c r="H1061" s="30">
        <f t="shared" si="169"/>
        <v>148.05558823635701</v>
      </c>
      <c r="I1061" s="30">
        <v>102252.34</v>
      </c>
      <c r="J1061" s="30">
        <v>0</v>
      </c>
      <c r="K1061" s="30"/>
      <c r="L1061" s="30">
        <v>0</v>
      </c>
      <c r="M1061" s="31">
        <v>0</v>
      </c>
      <c r="N1061" s="30">
        <v>0</v>
      </c>
      <c r="O1061" s="30" t="e">
        <f t="shared" si="171"/>
        <v>#DIV/0!</v>
      </c>
      <c r="P1061" s="30">
        <v>0</v>
      </c>
      <c r="Q1061" s="30"/>
      <c r="R1061" s="18"/>
      <c r="S1061" s="23"/>
      <c r="T1061" s="18"/>
      <c r="U1061" s="13"/>
      <c r="V1061" s="13"/>
      <c r="W1061" s="13"/>
      <c r="X1061" s="13"/>
    </row>
    <row r="1062" spans="1:24" ht="17.100000000000001" customHeight="1">
      <c r="A1062" s="28"/>
      <c r="B1062" s="58"/>
      <c r="C1062" s="58" t="s">
        <v>99</v>
      </c>
      <c r="D1062" s="29" t="s">
        <v>100</v>
      </c>
      <c r="E1062" s="30">
        <v>9214.43</v>
      </c>
      <c r="F1062" s="30">
        <v>9183.4500000000007</v>
      </c>
      <c r="G1062" s="30">
        <v>10925.72</v>
      </c>
      <c r="H1062" s="30">
        <f t="shared" si="169"/>
        <v>118.97184609269935</v>
      </c>
      <c r="I1062" s="30">
        <v>9100</v>
      </c>
      <c r="J1062" s="30">
        <v>0</v>
      </c>
      <c r="K1062" s="30"/>
      <c r="L1062" s="30">
        <v>0</v>
      </c>
      <c r="M1062" s="31">
        <v>0</v>
      </c>
      <c r="N1062" s="30">
        <v>0</v>
      </c>
      <c r="O1062" s="30" t="e">
        <f t="shared" si="171"/>
        <v>#DIV/0!</v>
      </c>
      <c r="P1062" s="30">
        <v>0</v>
      </c>
      <c r="Q1062" s="30"/>
      <c r="R1062" s="18"/>
      <c r="S1062" s="23"/>
      <c r="T1062" s="18"/>
      <c r="U1062" s="13"/>
      <c r="V1062" s="13"/>
      <c r="W1062" s="13"/>
      <c r="X1062" s="13"/>
    </row>
    <row r="1063" spans="1:24" ht="17.100000000000001" customHeight="1">
      <c r="A1063" s="28"/>
      <c r="B1063" s="58"/>
      <c r="C1063" s="58" t="s">
        <v>27</v>
      </c>
      <c r="D1063" s="29" t="s">
        <v>28</v>
      </c>
      <c r="E1063" s="30">
        <v>27414.76</v>
      </c>
      <c r="F1063" s="30">
        <v>18586.22</v>
      </c>
      <c r="G1063" s="30">
        <v>28434.89</v>
      </c>
      <c r="H1063" s="30">
        <f t="shared" si="169"/>
        <v>152.9890962229006</v>
      </c>
      <c r="I1063" s="30">
        <v>17169.93</v>
      </c>
      <c r="J1063" s="30">
        <v>0</v>
      </c>
      <c r="K1063" s="30"/>
      <c r="L1063" s="30">
        <v>0</v>
      </c>
      <c r="M1063" s="31">
        <v>0</v>
      </c>
      <c r="N1063" s="30">
        <v>0</v>
      </c>
      <c r="O1063" s="30" t="e">
        <f t="shared" si="171"/>
        <v>#DIV/0!</v>
      </c>
      <c r="P1063" s="30">
        <v>0</v>
      </c>
      <c r="Q1063" s="30"/>
      <c r="R1063" s="18"/>
      <c r="S1063" s="23"/>
      <c r="T1063" s="18"/>
      <c r="U1063" s="98"/>
      <c r="V1063" s="13"/>
      <c r="W1063" s="13"/>
      <c r="X1063" s="13"/>
    </row>
    <row r="1064" spans="1:24" ht="30.75" customHeight="1">
      <c r="A1064" s="28"/>
      <c r="B1064" s="58"/>
      <c r="C1064" s="58" t="s">
        <v>29</v>
      </c>
      <c r="D1064" s="29" t="s">
        <v>402</v>
      </c>
      <c r="E1064" s="30">
        <v>3900.47</v>
      </c>
      <c r="F1064" s="30">
        <v>2555.91</v>
      </c>
      <c r="G1064" s="30">
        <v>4045.62</v>
      </c>
      <c r="H1064" s="30">
        <f t="shared" si="169"/>
        <v>158.28491613554468</v>
      </c>
      <c r="I1064" s="30">
        <v>1418.49</v>
      </c>
      <c r="J1064" s="30">
        <v>0</v>
      </c>
      <c r="K1064" s="30"/>
      <c r="L1064" s="30">
        <v>0</v>
      </c>
      <c r="M1064" s="31">
        <v>0</v>
      </c>
      <c r="N1064" s="30">
        <v>0</v>
      </c>
      <c r="O1064" s="30" t="e">
        <f t="shared" si="171"/>
        <v>#DIV/0!</v>
      </c>
      <c r="P1064" s="30">
        <v>0</v>
      </c>
      <c r="Q1064" s="30"/>
      <c r="R1064" s="18"/>
      <c r="S1064" s="23"/>
      <c r="T1064" s="18"/>
      <c r="U1064" s="98"/>
      <c r="V1064" s="13"/>
      <c r="W1064" s="13"/>
      <c r="X1064" s="13"/>
    </row>
    <row r="1065" spans="1:24" ht="17.100000000000001" customHeight="1">
      <c r="A1065" s="28"/>
      <c r="B1065" s="58"/>
      <c r="C1065" s="69" t="s">
        <v>69</v>
      </c>
      <c r="D1065" s="32" t="s">
        <v>70</v>
      </c>
      <c r="E1065" s="30">
        <v>10</v>
      </c>
      <c r="F1065" s="30">
        <v>0</v>
      </c>
      <c r="G1065" s="30">
        <v>5815.38</v>
      </c>
      <c r="H1065" s="30">
        <v>0</v>
      </c>
      <c r="I1065" s="30">
        <v>3600</v>
      </c>
      <c r="J1065" s="30">
        <v>0</v>
      </c>
      <c r="K1065" s="30"/>
      <c r="L1065" s="30">
        <v>0</v>
      </c>
      <c r="M1065" s="31">
        <v>0</v>
      </c>
      <c r="N1065" s="30">
        <v>0</v>
      </c>
      <c r="O1065" s="30" t="e">
        <f t="shared" si="171"/>
        <v>#DIV/0!</v>
      </c>
      <c r="P1065" s="30">
        <v>0</v>
      </c>
      <c r="Q1065" s="30"/>
      <c r="R1065" s="18"/>
      <c r="S1065" s="23"/>
      <c r="T1065" s="18"/>
      <c r="U1065" s="98"/>
      <c r="V1065" s="13"/>
      <c r="W1065" s="13"/>
      <c r="X1065" s="13"/>
    </row>
    <row r="1066" spans="1:24" ht="17.100000000000001" customHeight="1">
      <c r="A1066" s="28"/>
      <c r="B1066" s="58"/>
      <c r="C1066" s="58" t="s">
        <v>31</v>
      </c>
      <c r="D1066" s="29" t="s">
        <v>32</v>
      </c>
      <c r="E1066" s="30">
        <v>3240</v>
      </c>
      <c r="F1066" s="30">
        <v>932.14</v>
      </c>
      <c r="G1066" s="30">
        <v>2200</v>
      </c>
      <c r="H1066" s="30">
        <f t="shared" si="169"/>
        <v>236.0160490913382</v>
      </c>
      <c r="I1066" s="30">
        <v>4011.27</v>
      </c>
      <c r="J1066" s="30">
        <v>0</v>
      </c>
      <c r="K1066" s="30"/>
      <c r="L1066" s="30">
        <v>0</v>
      </c>
      <c r="M1066" s="31">
        <v>0</v>
      </c>
      <c r="N1066" s="30">
        <v>0</v>
      </c>
      <c r="O1066" s="30" t="e">
        <f t="shared" si="171"/>
        <v>#DIV/0!</v>
      </c>
      <c r="P1066" s="30">
        <v>0</v>
      </c>
      <c r="Q1066" s="30"/>
      <c r="R1066" s="18"/>
      <c r="S1066" s="23"/>
      <c r="T1066" s="18"/>
      <c r="U1066" s="98"/>
      <c r="V1066" s="13"/>
      <c r="W1066" s="13"/>
      <c r="X1066" s="13"/>
    </row>
    <row r="1067" spans="1:24" ht="17.100000000000001" hidden="1" customHeight="1">
      <c r="A1067" s="28"/>
      <c r="B1067" s="58"/>
      <c r="C1067" s="58" t="s">
        <v>75</v>
      </c>
      <c r="D1067" s="29" t="s">
        <v>76</v>
      </c>
      <c r="E1067" s="30"/>
      <c r="F1067" s="30"/>
      <c r="G1067" s="30"/>
      <c r="H1067" s="30" t="e">
        <f t="shared" si="169"/>
        <v>#DIV/0!</v>
      </c>
      <c r="I1067" s="30">
        <v>0</v>
      </c>
      <c r="J1067" s="30">
        <v>0</v>
      </c>
      <c r="K1067" s="30">
        <v>0</v>
      </c>
      <c r="L1067" s="30">
        <v>0</v>
      </c>
      <c r="M1067" s="31">
        <v>0</v>
      </c>
      <c r="N1067" s="30">
        <v>0</v>
      </c>
      <c r="O1067" s="30" t="e">
        <f t="shared" si="171"/>
        <v>#DIV/0!</v>
      </c>
      <c r="P1067" s="30">
        <v>0</v>
      </c>
      <c r="Q1067" s="30"/>
      <c r="R1067" s="18"/>
      <c r="S1067" s="23"/>
      <c r="T1067" s="18"/>
      <c r="U1067" s="98"/>
      <c r="V1067" s="13"/>
      <c r="W1067" s="13"/>
      <c r="X1067" s="13"/>
    </row>
    <row r="1068" spans="1:24" ht="17.100000000000001" customHeight="1">
      <c r="A1068" s="28"/>
      <c r="B1068" s="58"/>
      <c r="C1068" s="58">
        <v>4260</v>
      </c>
      <c r="D1068" s="29" t="s">
        <v>76</v>
      </c>
      <c r="E1068" s="30">
        <v>4323.42</v>
      </c>
      <c r="F1068" s="30">
        <v>1642.15</v>
      </c>
      <c r="G1068" s="30">
        <v>3123.42</v>
      </c>
      <c r="H1068" s="30">
        <f t="shared" si="169"/>
        <v>190.20308741588769</v>
      </c>
      <c r="I1068" s="30"/>
      <c r="J1068" s="30"/>
      <c r="K1068" s="30"/>
      <c r="L1068" s="30"/>
      <c r="M1068" s="31"/>
      <c r="N1068" s="30"/>
      <c r="O1068" s="30"/>
      <c r="P1068" s="30"/>
      <c r="Q1068" s="30"/>
      <c r="R1068" s="18"/>
      <c r="S1068" s="23"/>
      <c r="T1068" s="18"/>
      <c r="U1068" s="98"/>
      <c r="V1068" s="13"/>
      <c r="W1068" s="13"/>
      <c r="X1068" s="13"/>
    </row>
    <row r="1069" spans="1:24" ht="17.100000000000001" customHeight="1">
      <c r="A1069" s="28"/>
      <c r="B1069" s="58"/>
      <c r="C1069" s="58">
        <v>4270</v>
      </c>
      <c r="D1069" s="29" t="s">
        <v>52</v>
      </c>
      <c r="E1069" s="30">
        <v>1250</v>
      </c>
      <c r="F1069" s="30">
        <v>0</v>
      </c>
      <c r="G1069" s="30">
        <v>2500</v>
      </c>
      <c r="H1069" s="30">
        <v>0</v>
      </c>
      <c r="I1069" s="30"/>
      <c r="J1069" s="30"/>
      <c r="K1069" s="30"/>
      <c r="L1069" s="30"/>
      <c r="M1069" s="31"/>
      <c r="N1069" s="30"/>
      <c r="O1069" s="30"/>
      <c r="P1069" s="30"/>
      <c r="Q1069" s="30"/>
      <c r="R1069" s="18"/>
      <c r="S1069" s="23"/>
      <c r="T1069" s="18"/>
      <c r="U1069" s="98"/>
      <c r="V1069" s="13"/>
      <c r="W1069" s="13"/>
      <c r="X1069" s="13"/>
    </row>
    <row r="1070" spans="1:24" ht="17.100000000000001" customHeight="1">
      <c r="A1070" s="28"/>
      <c r="B1070" s="58"/>
      <c r="C1070" s="58" t="s">
        <v>118</v>
      </c>
      <c r="D1070" s="29" t="s">
        <v>119</v>
      </c>
      <c r="E1070" s="30">
        <v>250</v>
      </c>
      <c r="F1070" s="30">
        <v>0</v>
      </c>
      <c r="G1070" s="30">
        <v>300</v>
      </c>
      <c r="H1070" s="30">
        <v>0</v>
      </c>
      <c r="I1070" s="30">
        <v>0</v>
      </c>
      <c r="J1070" s="30">
        <v>0</v>
      </c>
      <c r="K1070" s="30"/>
      <c r="L1070" s="30">
        <v>0</v>
      </c>
      <c r="M1070" s="31">
        <v>0</v>
      </c>
      <c r="N1070" s="30">
        <v>0</v>
      </c>
      <c r="O1070" s="30" t="e">
        <f t="shared" si="171"/>
        <v>#DIV/0!</v>
      </c>
      <c r="P1070" s="30">
        <v>0</v>
      </c>
      <c r="Q1070" s="30"/>
      <c r="R1070" s="18"/>
      <c r="S1070" s="23"/>
      <c r="T1070" s="18"/>
      <c r="U1070" s="98"/>
      <c r="V1070" s="13"/>
      <c r="W1070" s="13"/>
      <c r="X1070" s="13"/>
    </row>
    <row r="1071" spans="1:24" ht="17.100000000000001" customHeight="1">
      <c r="A1071" s="28"/>
      <c r="B1071" s="58"/>
      <c r="C1071" s="58" t="s">
        <v>15</v>
      </c>
      <c r="D1071" s="29" t="s">
        <v>16</v>
      </c>
      <c r="E1071" s="30">
        <v>19244.990000000002</v>
      </c>
      <c r="F1071" s="30">
        <v>12237.21</v>
      </c>
      <c r="G1071" s="30">
        <v>10984.53</v>
      </c>
      <c r="H1071" s="30">
        <f t="shared" si="169"/>
        <v>89.763352921131542</v>
      </c>
      <c r="I1071" s="30">
        <v>7506.45</v>
      </c>
      <c r="J1071" s="30">
        <v>0</v>
      </c>
      <c r="K1071" s="30"/>
      <c r="L1071" s="30">
        <v>0</v>
      </c>
      <c r="M1071" s="31">
        <v>0</v>
      </c>
      <c r="N1071" s="30">
        <v>0</v>
      </c>
      <c r="O1071" s="30" t="e">
        <f t="shared" si="171"/>
        <v>#DIV/0!</v>
      </c>
      <c r="P1071" s="30">
        <v>0</v>
      </c>
      <c r="Q1071" s="30"/>
      <c r="R1071" s="18"/>
      <c r="S1071" s="23"/>
      <c r="T1071" s="18"/>
      <c r="U1071" s="98"/>
      <c r="V1071" s="13"/>
      <c r="W1071" s="13"/>
      <c r="X1071" s="13"/>
    </row>
    <row r="1072" spans="1:24" ht="22.15" customHeight="1">
      <c r="A1072" s="28"/>
      <c r="B1072" s="58"/>
      <c r="C1072" s="58" t="s">
        <v>122</v>
      </c>
      <c r="D1072" s="29" t="s">
        <v>123</v>
      </c>
      <c r="E1072" s="30">
        <v>560</v>
      </c>
      <c r="F1072" s="30">
        <v>278.45999999999998</v>
      </c>
      <c r="G1072" s="30">
        <v>500</v>
      </c>
      <c r="H1072" s="30">
        <f t="shared" si="169"/>
        <v>179.55900308841487</v>
      </c>
      <c r="I1072" s="30">
        <v>500</v>
      </c>
      <c r="J1072" s="30">
        <v>0</v>
      </c>
      <c r="K1072" s="30"/>
      <c r="L1072" s="30">
        <v>0</v>
      </c>
      <c r="M1072" s="31">
        <v>0</v>
      </c>
      <c r="N1072" s="30">
        <v>0</v>
      </c>
      <c r="O1072" s="30" t="e">
        <f t="shared" si="171"/>
        <v>#DIV/0!</v>
      </c>
      <c r="P1072" s="30">
        <v>0</v>
      </c>
      <c r="Q1072" s="30"/>
      <c r="R1072" s="18"/>
      <c r="S1072" s="23"/>
      <c r="T1072" s="18"/>
      <c r="U1072" s="98"/>
      <c r="V1072" s="13"/>
      <c r="W1072" s="13"/>
      <c r="X1072" s="13"/>
    </row>
    <row r="1073" spans="1:24" ht="25.9" hidden="1" customHeight="1">
      <c r="A1073" s="28"/>
      <c r="B1073" s="58"/>
      <c r="C1073" s="58" t="s">
        <v>133</v>
      </c>
      <c r="D1073" s="29" t="s">
        <v>134</v>
      </c>
      <c r="E1073" s="30"/>
      <c r="F1073" s="30"/>
      <c r="G1073" s="30"/>
      <c r="H1073" s="30" t="e">
        <f t="shared" si="169"/>
        <v>#DIV/0!</v>
      </c>
      <c r="I1073" s="30">
        <v>0</v>
      </c>
      <c r="J1073" s="30">
        <v>0</v>
      </c>
      <c r="K1073" s="30">
        <v>0</v>
      </c>
      <c r="L1073" s="30">
        <v>0</v>
      </c>
      <c r="M1073" s="31">
        <v>0</v>
      </c>
      <c r="N1073" s="30">
        <v>0</v>
      </c>
      <c r="O1073" s="30" t="e">
        <f t="shared" si="171"/>
        <v>#DIV/0!</v>
      </c>
      <c r="P1073" s="30">
        <v>0</v>
      </c>
      <c r="Q1073" s="30"/>
      <c r="R1073" s="18"/>
      <c r="S1073" s="23"/>
      <c r="T1073" s="18"/>
      <c r="U1073" s="98"/>
      <c r="V1073" s="13"/>
      <c r="W1073" s="13"/>
      <c r="X1073" s="13"/>
    </row>
    <row r="1074" spans="1:24" ht="25.9" customHeight="1">
      <c r="A1074" s="28"/>
      <c r="B1074" s="58"/>
      <c r="C1074" s="58">
        <v>4400</v>
      </c>
      <c r="D1074" s="29" t="s">
        <v>134</v>
      </c>
      <c r="E1074" s="30">
        <v>1660</v>
      </c>
      <c r="F1074" s="30">
        <v>1044.81</v>
      </c>
      <c r="G1074" s="30">
        <v>1900</v>
      </c>
      <c r="H1074" s="30">
        <f t="shared" si="169"/>
        <v>181.85124568103294</v>
      </c>
      <c r="I1074" s="30"/>
      <c r="J1074" s="30"/>
      <c r="K1074" s="30"/>
      <c r="L1074" s="30"/>
      <c r="M1074" s="31"/>
      <c r="N1074" s="30"/>
      <c r="O1074" s="30"/>
      <c r="P1074" s="30"/>
      <c r="Q1074" s="30"/>
      <c r="R1074" s="18"/>
      <c r="S1074" s="23"/>
      <c r="T1074" s="18"/>
      <c r="U1074" s="98"/>
      <c r="V1074" s="13"/>
      <c r="W1074" s="13"/>
      <c r="X1074" s="13"/>
    </row>
    <row r="1075" spans="1:24" ht="15" customHeight="1">
      <c r="A1075" s="28"/>
      <c r="B1075" s="58"/>
      <c r="C1075" s="58" t="s">
        <v>107</v>
      </c>
      <c r="D1075" s="29" t="s">
        <v>108</v>
      </c>
      <c r="E1075" s="30">
        <v>40.01</v>
      </c>
      <c r="F1075" s="30">
        <v>0</v>
      </c>
      <c r="G1075" s="30">
        <v>40</v>
      </c>
      <c r="H1075" s="30">
        <v>0</v>
      </c>
      <c r="I1075" s="30">
        <v>0</v>
      </c>
      <c r="J1075" s="30">
        <v>0</v>
      </c>
      <c r="K1075" s="30"/>
      <c r="L1075" s="30">
        <v>0</v>
      </c>
      <c r="M1075" s="31">
        <v>0</v>
      </c>
      <c r="N1075" s="30">
        <v>0</v>
      </c>
      <c r="O1075" s="30" t="e">
        <f t="shared" si="171"/>
        <v>#DIV/0!</v>
      </c>
      <c r="P1075" s="30">
        <v>0</v>
      </c>
      <c r="Q1075" s="30"/>
      <c r="R1075" s="18"/>
      <c r="S1075" s="23"/>
      <c r="T1075" s="18"/>
      <c r="U1075" s="98"/>
      <c r="V1075" s="13"/>
      <c r="W1075" s="13"/>
      <c r="X1075" s="13"/>
    </row>
    <row r="1076" spans="1:24" ht="15" customHeight="1">
      <c r="A1076" s="28"/>
      <c r="B1076" s="58"/>
      <c r="C1076" s="58" t="s">
        <v>33</v>
      </c>
      <c r="D1076" s="29" t="s">
        <v>34</v>
      </c>
      <c r="E1076" s="30">
        <v>50</v>
      </c>
      <c r="F1076" s="30">
        <v>0</v>
      </c>
      <c r="G1076" s="30">
        <v>50</v>
      </c>
      <c r="H1076" s="30">
        <v>0</v>
      </c>
      <c r="I1076" s="30">
        <v>107.8</v>
      </c>
      <c r="J1076" s="30">
        <v>0</v>
      </c>
      <c r="K1076" s="30"/>
      <c r="L1076" s="30">
        <v>0</v>
      </c>
      <c r="M1076" s="31">
        <v>0</v>
      </c>
      <c r="N1076" s="30">
        <v>0</v>
      </c>
      <c r="O1076" s="30" t="e">
        <f t="shared" si="171"/>
        <v>#DIV/0!</v>
      </c>
      <c r="P1076" s="30">
        <v>0</v>
      </c>
      <c r="Q1076" s="30"/>
      <c r="R1076" s="18"/>
      <c r="S1076" s="23"/>
      <c r="T1076" s="18"/>
      <c r="U1076" s="98"/>
      <c r="V1076" s="13"/>
      <c r="W1076" s="13"/>
      <c r="X1076" s="13"/>
    </row>
    <row r="1077" spans="1:24" ht="25.15" customHeight="1">
      <c r="A1077" s="28"/>
      <c r="B1077" s="58"/>
      <c r="C1077" s="58" t="s">
        <v>124</v>
      </c>
      <c r="D1077" s="29" t="s">
        <v>125</v>
      </c>
      <c r="E1077" s="30">
        <v>5298.7</v>
      </c>
      <c r="F1077" s="30">
        <v>5040.32</v>
      </c>
      <c r="G1077" s="30">
        <v>4988.91</v>
      </c>
      <c r="H1077" s="30">
        <f t="shared" si="169"/>
        <v>98.980025077772837</v>
      </c>
      <c r="I1077" s="30">
        <v>3282</v>
      </c>
      <c r="J1077" s="30">
        <v>0</v>
      </c>
      <c r="K1077" s="30"/>
      <c r="L1077" s="30">
        <v>0</v>
      </c>
      <c r="M1077" s="31">
        <v>0</v>
      </c>
      <c r="N1077" s="30">
        <v>0</v>
      </c>
      <c r="O1077" s="30" t="e">
        <f t="shared" si="171"/>
        <v>#DIV/0!</v>
      </c>
      <c r="P1077" s="30">
        <v>0</v>
      </c>
      <c r="Q1077" s="30"/>
      <c r="R1077" s="18"/>
      <c r="S1077" s="23"/>
      <c r="T1077" s="63"/>
      <c r="U1077" s="98"/>
      <c r="V1077" s="13"/>
      <c r="W1077" s="13"/>
      <c r="X1077" s="13"/>
    </row>
    <row r="1078" spans="1:24" ht="25.15" customHeight="1">
      <c r="A1078" s="28"/>
      <c r="B1078" s="58"/>
      <c r="C1078" s="58">
        <v>4610</v>
      </c>
      <c r="D1078" s="29" t="s">
        <v>365</v>
      </c>
      <c r="E1078" s="30">
        <v>100</v>
      </c>
      <c r="F1078" s="30">
        <v>0</v>
      </c>
      <c r="G1078" s="30">
        <v>100</v>
      </c>
      <c r="H1078" s="30">
        <v>0</v>
      </c>
      <c r="I1078" s="30"/>
      <c r="J1078" s="30"/>
      <c r="K1078" s="30"/>
      <c r="L1078" s="30"/>
      <c r="M1078" s="31"/>
      <c r="N1078" s="30"/>
      <c r="O1078" s="30"/>
      <c r="P1078" s="30"/>
      <c r="Q1078" s="30"/>
      <c r="R1078" s="18"/>
      <c r="S1078" s="23"/>
      <c r="T1078" s="63"/>
      <c r="U1078" s="98"/>
      <c r="V1078" s="13"/>
      <c r="W1078" s="13"/>
      <c r="X1078" s="13"/>
    </row>
    <row r="1079" spans="1:24" ht="27" customHeight="1">
      <c r="A1079" s="28"/>
      <c r="B1079" s="58"/>
      <c r="C1079" s="58" t="s">
        <v>111</v>
      </c>
      <c r="D1079" s="29" t="s">
        <v>112</v>
      </c>
      <c r="E1079" s="30">
        <v>566</v>
      </c>
      <c r="F1079" s="30">
        <v>473</v>
      </c>
      <c r="G1079" s="30">
        <v>1200</v>
      </c>
      <c r="H1079" s="30">
        <f t="shared" si="169"/>
        <v>253.6997885835095</v>
      </c>
      <c r="I1079" s="30">
        <v>1052</v>
      </c>
      <c r="J1079" s="30">
        <v>0</v>
      </c>
      <c r="K1079" s="30"/>
      <c r="L1079" s="30">
        <v>0</v>
      </c>
      <c r="M1079" s="31">
        <v>0</v>
      </c>
      <c r="N1079" s="30">
        <v>0</v>
      </c>
      <c r="O1079" s="30" t="e">
        <f t="shared" si="171"/>
        <v>#DIV/0!</v>
      </c>
      <c r="P1079" s="30">
        <v>0</v>
      </c>
      <c r="Q1079" s="30"/>
      <c r="R1079" s="18"/>
      <c r="S1079" s="23"/>
      <c r="T1079" s="18"/>
      <c r="U1079" s="98"/>
      <c r="V1079" s="13"/>
      <c r="W1079" s="13"/>
      <c r="X1079" s="13"/>
    </row>
    <row r="1080" spans="1:24" ht="27" customHeight="1">
      <c r="A1080" s="28"/>
      <c r="B1080" s="58"/>
      <c r="C1080" s="69">
        <v>4710</v>
      </c>
      <c r="D1080" s="32" t="s">
        <v>393</v>
      </c>
      <c r="E1080" s="30">
        <v>2249.83</v>
      </c>
      <c r="F1080" s="30">
        <v>135.87</v>
      </c>
      <c r="G1080" s="30">
        <v>0</v>
      </c>
      <c r="H1080" s="30">
        <f t="shared" si="169"/>
        <v>0</v>
      </c>
      <c r="I1080" s="30"/>
      <c r="J1080" s="30"/>
      <c r="K1080" s="30"/>
      <c r="L1080" s="30"/>
      <c r="M1080" s="31"/>
      <c r="N1080" s="30"/>
      <c r="O1080" s="30"/>
      <c r="P1080" s="30"/>
      <c r="Q1080" s="30"/>
      <c r="R1080" s="18"/>
      <c r="S1080" s="23"/>
      <c r="T1080" s="18"/>
      <c r="U1080" s="98"/>
      <c r="V1080" s="13"/>
      <c r="W1080" s="13"/>
      <c r="X1080" s="13"/>
    </row>
    <row r="1081" spans="1:24" ht="27" customHeight="1">
      <c r="A1081" s="28"/>
      <c r="B1081" s="85">
        <v>85503</v>
      </c>
      <c r="C1081" s="208"/>
      <c r="D1081" s="25" t="s">
        <v>297</v>
      </c>
      <c r="E1081" s="26">
        <f>SUM(E1082:E1084)</f>
        <v>543.35</v>
      </c>
      <c r="F1081" s="26">
        <f t="shared" ref="F1081:G1081" si="172">SUM(F1082:F1084)</f>
        <v>201.99</v>
      </c>
      <c r="G1081" s="26">
        <f t="shared" si="172"/>
        <v>543.35</v>
      </c>
      <c r="H1081" s="26">
        <f t="shared" si="169"/>
        <v>268.99846527055792</v>
      </c>
      <c r="I1081" s="26">
        <f>I1082+I1084</f>
        <v>80</v>
      </c>
      <c r="J1081" s="26">
        <f t="shared" ref="J1081:Q1081" si="173">J1082+J1084</f>
        <v>0</v>
      </c>
      <c r="K1081" s="26">
        <f t="shared" si="173"/>
        <v>0</v>
      </c>
      <c r="L1081" s="26">
        <f t="shared" si="173"/>
        <v>0</v>
      </c>
      <c r="M1081" s="27">
        <f t="shared" si="173"/>
        <v>0</v>
      </c>
      <c r="N1081" s="27">
        <f t="shared" si="173"/>
        <v>0</v>
      </c>
      <c r="O1081" s="27">
        <f t="shared" si="173"/>
        <v>0</v>
      </c>
      <c r="P1081" s="27">
        <f t="shared" si="173"/>
        <v>0</v>
      </c>
      <c r="Q1081" s="27">
        <f t="shared" si="173"/>
        <v>0</v>
      </c>
      <c r="R1081" s="18"/>
      <c r="S1081" s="23"/>
      <c r="T1081" s="18"/>
      <c r="U1081" s="98"/>
      <c r="V1081" s="13"/>
      <c r="W1081" s="13"/>
      <c r="X1081" s="13"/>
    </row>
    <row r="1082" spans="1:24" ht="18" customHeight="1">
      <c r="A1082" s="28"/>
      <c r="B1082" s="58"/>
      <c r="C1082" s="58">
        <v>4210</v>
      </c>
      <c r="D1082" s="29" t="s">
        <v>32</v>
      </c>
      <c r="E1082" s="30">
        <v>68</v>
      </c>
      <c r="F1082" s="30">
        <v>38</v>
      </c>
      <c r="G1082" s="30">
        <v>68</v>
      </c>
      <c r="H1082" s="30">
        <v>0</v>
      </c>
      <c r="I1082" s="30">
        <v>80</v>
      </c>
      <c r="J1082" s="30">
        <v>0</v>
      </c>
      <c r="K1082" s="30"/>
      <c r="L1082" s="30">
        <v>0</v>
      </c>
      <c r="M1082" s="31"/>
      <c r="N1082" s="30"/>
      <c r="O1082" s="30"/>
      <c r="P1082" s="30">
        <v>0</v>
      </c>
      <c r="Q1082" s="30"/>
      <c r="R1082" s="18"/>
      <c r="S1082" s="23"/>
      <c r="T1082" s="18"/>
      <c r="U1082" s="98"/>
      <c r="V1082" s="13"/>
      <c r="W1082" s="13"/>
      <c r="X1082" s="13"/>
    </row>
    <row r="1083" spans="1:24" ht="18" customHeight="1">
      <c r="A1083" s="28"/>
      <c r="B1083" s="58"/>
      <c r="C1083" s="58">
        <v>4260</v>
      </c>
      <c r="D1083" s="29" t="s">
        <v>76</v>
      </c>
      <c r="E1083" s="30">
        <v>238.35</v>
      </c>
      <c r="F1083" s="30">
        <v>92.99</v>
      </c>
      <c r="G1083" s="30">
        <v>238.35</v>
      </c>
      <c r="H1083" s="30">
        <f>G1083/F1083*100</f>
        <v>256.31788364340252</v>
      </c>
      <c r="I1083" s="30"/>
      <c r="J1083" s="30"/>
      <c r="K1083" s="30"/>
      <c r="L1083" s="30"/>
      <c r="M1083" s="31"/>
      <c r="N1083" s="30"/>
      <c r="O1083" s="30"/>
      <c r="P1083" s="30"/>
      <c r="Q1083" s="30"/>
      <c r="R1083" s="18"/>
      <c r="S1083" s="23"/>
      <c r="T1083" s="18"/>
      <c r="U1083" s="98"/>
      <c r="V1083" s="13"/>
      <c r="W1083" s="13"/>
      <c r="X1083" s="13"/>
    </row>
    <row r="1084" spans="1:24" ht="27" customHeight="1">
      <c r="A1084" s="28"/>
      <c r="B1084" s="58"/>
      <c r="C1084" s="58">
        <v>4360</v>
      </c>
      <c r="D1084" s="29" t="s">
        <v>123</v>
      </c>
      <c r="E1084" s="30">
        <v>237</v>
      </c>
      <c r="F1084" s="30">
        <v>71</v>
      </c>
      <c r="G1084" s="30">
        <v>237</v>
      </c>
      <c r="H1084" s="30">
        <f>G1084/F1084*100</f>
        <v>333.80281690140845</v>
      </c>
      <c r="I1084" s="30">
        <v>0</v>
      </c>
      <c r="J1084" s="30">
        <v>0</v>
      </c>
      <c r="K1084" s="30"/>
      <c r="L1084" s="30">
        <v>0</v>
      </c>
      <c r="M1084" s="31"/>
      <c r="N1084" s="30"/>
      <c r="O1084" s="30"/>
      <c r="P1084" s="30">
        <v>0</v>
      </c>
      <c r="Q1084" s="30"/>
      <c r="R1084" s="18"/>
      <c r="S1084" s="23"/>
      <c r="T1084" s="18"/>
      <c r="U1084" s="98"/>
      <c r="V1084" s="13"/>
      <c r="W1084" s="13"/>
      <c r="X1084" s="13"/>
    </row>
    <row r="1085" spans="1:24" ht="19.899999999999999" customHeight="1">
      <c r="A1085" s="28"/>
      <c r="B1085" s="85">
        <v>85504</v>
      </c>
      <c r="C1085" s="208"/>
      <c r="D1085" s="83" t="s">
        <v>249</v>
      </c>
      <c r="E1085" s="26">
        <f>SUM(E1087:E1106)</f>
        <v>29070.81</v>
      </c>
      <c r="F1085" s="26">
        <f>SUM(F1087:F1106)</f>
        <v>5754.97</v>
      </c>
      <c r="G1085" s="26">
        <f>SUM(G1087:G1106)</f>
        <v>31182.400000000001</v>
      </c>
      <c r="H1085" s="26">
        <f t="shared" ref="H1085:H1202" si="174">G1085/F1085*100</f>
        <v>541.83427541759556</v>
      </c>
      <c r="I1085" s="26">
        <f t="shared" ref="I1085:N1085" si="175">I1089+I1090+I1092+I1093+I1095+I1101+I1102+I1105</f>
        <v>74950.78</v>
      </c>
      <c r="J1085" s="26">
        <f>J1089+J1090+J1092+J1093+J1095+J1101+J1102+J1105+J1088+J1100+J1098+J1099+J1086+J1097</f>
        <v>0</v>
      </c>
      <c r="K1085" s="26">
        <f>K1089+K1090+K1092+K1093+K1095+K1101+K1102+K1105+K1088+K1100+K1098+K1099+K1086+K1097</f>
        <v>0</v>
      </c>
      <c r="L1085" s="26">
        <f>L1089+L1090+L1092+L1093+L1095+L1101+L1102+L1105+L1088+L1100</f>
        <v>0</v>
      </c>
      <c r="M1085" s="27">
        <f t="shared" si="175"/>
        <v>0</v>
      </c>
      <c r="N1085" s="27">
        <f t="shared" si="175"/>
        <v>0</v>
      </c>
      <c r="O1085" s="27" t="e">
        <f t="shared" ref="O1085:O1202" si="176">N1085/M1085*100</f>
        <v>#DIV/0!</v>
      </c>
      <c r="P1085" s="92"/>
      <c r="Q1085" s="92"/>
      <c r="R1085" s="18"/>
      <c r="S1085" s="23"/>
      <c r="T1085" s="18"/>
      <c r="U1085" s="98"/>
      <c r="V1085" s="13"/>
      <c r="W1085" s="13"/>
      <c r="X1085" s="13"/>
    </row>
    <row r="1086" spans="1:24" ht="33" hidden="1" customHeight="1">
      <c r="A1086" s="28"/>
      <c r="B1086" s="64"/>
      <c r="C1086" s="58" t="s">
        <v>115</v>
      </c>
      <c r="D1086" s="29" t="s">
        <v>116</v>
      </c>
      <c r="E1086" s="30"/>
      <c r="F1086" s="30"/>
      <c r="G1086" s="30"/>
      <c r="H1086" s="26" t="e">
        <f t="shared" si="174"/>
        <v>#DIV/0!</v>
      </c>
      <c r="I1086" s="30">
        <v>5090.7700000000004</v>
      </c>
      <c r="J1086" s="30">
        <v>0</v>
      </c>
      <c r="K1086" s="30">
        <v>0</v>
      </c>
      <c r="L1086" s="26"/>
      <c r="M1086" s="27"/>
      <c r="N1086" s="27"/>
      <c r="O1086" s="27"/>
      <c r="P1086" s="92"/>
      <c r="Q1086" s="92"/>
      <c r="R1086" s="18"/>
      <c r="S1086" s="23"/>
      <c r="T1086" s="18"/>
      <c r="U1086" s="98"/>
      <c r="V1086" s="13"/>
      <c r="W1086" s="13"/>
      <c r="X1086" s="13"/>
    </row>
    <row r="1087" spans="1:24" ht="19.5" customHeight="1">
      <c r="A1087" s="28"/>
      <c r="B1087" s="64"/>
      <c r="C1087" s="244">
        <v>3020</v>
      </c>
      <c r="D1087" s="242" t="s">
        <v>116</v>
      </c>
      <c r="E1087" s="30">
        <v>241.05</v>
      </c>
      <c r="F1087" s="30">
        <v>9.4</v>
      </c>
      <c r="G1087" s="30">
        <v>200</v>
      </c>
      <c r="H1087" s="240">
        <v>0</v>
      </c>
      <c r="I1087" s="30"/>
      <c r="J1087" s="30"/>
      <c r="K1087" s="30"/>
      <c r="L1087" s="26"/>
      <c r="M1087" s="27"/>
      <c r="N1087" s="27"/>
      <c r="O1087" s="27"/>
      <c r="P1087" s="92"/>
      <c r="Q1087" s="92"/>
      <c r="R1087" s="18"/>
      <c r="S1087" s="23"/>
      <c r="T1087" s="18"/>
      <c r="U1087" s="98"/>
      <c r="V1087" s="13"/>
      <c r="W1087" s="13"/>
      <c r="X1087" s="13"/>
    </row>
    <row r="1088" spans="1:24" ht="19.899999999999999" customHeight="1">
      <c r="A1088" s="28"/>
      <c r="B1088" s="64"/>
      <c r="C1088" s="58" t="s">
        <v>251</v>
      </c>
      <c r="D1088" s="29" t="s">
        <v>252</v>
      </c>
      <c r="E1088" s="30">
        <v>0</v>
      </c>
      <c r="F1088" s="30">
        <v>0</v>
      </c>
      <c r="G1088" s="30">
        <v>0</v>
      </c>
      <c r="H1088" s="30">
        <v>0</v>
      </c>
      <c r="I1088" s="30">
        <v>4536344.78</v>
      </c>
      <c r="J1088" s="30">
        <v>0</v>
      </c>
      <c r="K1088" s="30"/>
      <c r="L1088" s="30">
        <v>0</v>
      </c>
      <c r="M1088" s="27"/>
      <c r="N1088" s="27"/>
      <c r="O1088" s="27"/>
      <c r="P1088" s="92"/>
      <c r="Q1088" s="92"/>
      <c r="R1088" s="18"/>
      <c r="S1088" s="23"/>
      <c r="T1088" s="18"/>
      <c r="U1088" s="98"/>
      <c r="V1088" s="13"/>
      <c r="W1088" s="13"/>
      <c r="X1088" s="13"/>
    </row>
    <row r="1089" spans="1:24" ht="15.6" customHeight="1">
      <c r="A1089" s="28"/>
      <c r="B1089" s="58"/>
      <c r="C1089" s="58" t="s">
        <v>25</v>
      </c>
      <c r="D1089" s="29" t="s">
        <v>26</v>
      </c>
      <c r="E1089" s="30">
        <v>19467</v>
      </c>
      <c r="F1089" s="30">
        <v>3287.14</v>
      </c>
      <c r="G1089" s="30">
        <v>23573.919999999998</v>
      </c>
      <c r="H1089" s="30">
        <f t="shared" si="174"/>
        <v>717.15594711512131</v>
      </c>
      <c r="I1089" s="30">
        <v>48600</v>
      </c>
      <c r="J1089" s="30">
        <v>0</v>
      </c>
      <c r="K1089" s="30"/>
      <c r="L1089" s="30">
        <v>0</v>
      </c>
      <c r="M1089" s="31">
        <v>0</v>
      </c>
      <c r="N1089" s="30">
        <v>0</v>
      </c>
      <c r="O1089" s="30" t="e">
        <f t="shared" si="176"/>
        <v>#DIV/0!</v>
      </c>
      <c r="P1089" s="30">
        <v>0</v>
      </c>
      <c r="Q1089" s="30"/>
      <c r="R1089" s="18"/>
      <c r="S1089" s="23"/>
      <c r="T1089" s="18"/>
      <c r="U1089" s="98"/>
      <c r="V1089" s="13"/>
      <c r="W1089" s="13"/>
      <c r="X1089" s="13"/>
    </row>
    <row r="1090" spans="1:24" ht="15" hidden="1" customHeight="1">
      <c r="A1090" s="28"/>
      <c r="B1090" s="58"/>
      <c r="C1090" s="58" t="s">
        <v>99</v>
      </c>
      <c r="D1090" s="29" t="s">
        <v>100</v>
      </c>
      <c r="E1090" s="30"/>
      <c r="F1090" s="30"/>
      <c r="G1090" s="30"/>
      <c r="H1090" s="30" t="e">
        <f t="shared" si="174"/>
        <v>#DIV/0!</v>
      </c>
      <c r="I1090" s="30">
        <v>4644.28</v>
      </c>
      <c r="J1090" s="30">
        <v>0</v>
      </c>
      <c r="K1090" s="30">
        <v>0</v>
      </c>
      <c r="L1090" s="30">
        <v>0</v>
      </c>
      <c r="M1090" s="31">
        <v>0</v>
      </c>
      <c r="N1090" s="30">
        <v>0</v>
      </c>
      <c r="O1090" s="30" t="e">
        <f t="shared" si="176"/>
        <v>#DIV/0!</v>
      </c>
      <c r="P1090" s="30">
        <v>0</v>
      </c>
      <c r="Q1090" s="30"/>
      <c r="R1090" s="18"/>
      <c r="S1090" s="23"/>
      <c r="T1090" s="18"/>
      <c r="U1090" s="98"/>
      <c r="V1090" s="13"/>
      <c r="W1090" s="13"/>
      <c r="X1090" s="13"/>
    </row>
    <row r="1091" spans="1:24" ht="15" customHeight="1">
      <c r="A1091" s="28"/>
      <c r="B1091" s="58"/>
      <c r="C1091" s="58">
        <v>4040</v>
      </c>
      <c r="D1091" s="29" t="s">
        <v>100</v>
      </c>
      <c r="E1091" s="30">
        <v>402.17</v>
      </c>
      <c r="F1091" s="30">
        <v>402.17</v>
      </c>
      <c r="G1091" s="30">
        <v>0</v>
      </c>
      <c r="H1091" s="30">
        <v>0</v>
      </c>
      <c r="I1091" s="30"/>
      <c r="J1091" s="30"/>
      <c r="K1091" s="30"/>
      <c r="L1091" s="30"/>
      <c r="M1091" s="31"/>
      <c r="N1091" s="30"/>
      <c r="O1091" s="30"/>
      <c r="P1091" s="30"/>
      <c r="Q1091" s="30"/>
      <c r="R1091" s="18"/>
      <c r="S1091" s="23"/>
      <c r="T1091" s="18"/>
      <c r="U1091" s="98"/>
      <c r="V1091" s="13"/>
      <c r="W1091" s="13"/>
      <c r="X1091" s="13"/>
    </row>
    <row r="1092" spans="1:24" ht="20.45" customHeight="1">
      <c r="A1092" s="28"/>
      <c r="B1092" s="58"/>
      <c r="C1092" s="58" t="s">
        <v>27</v>
      </c>
      <c r="D1092" s="29" t="s">
        <v>28</v>
      </c>
      <c r="E1092" s="30">
        <v>3421.47</v>
      </c>
      <c r="F1092" s="30">
        <v>635.34</v>
      </c>
      <c r="G1092" s="30">
        <v>4059.43</v>
      </c>
      <c r="H1092" s="30">
        <f t="shared" si="174"/>
        <v>638.93820631472909</v>
      </c>
      <c r="I1092" s="30">
        <v>9257.64</v>
      </c>
      <c r="J1092" s="30">
        <v>0</v>
      </c>
      <c r="K1092" s="30"/>
      <c r="L1092" s="30">
        <v>0</v>
      </c>
      <c r="M1092" s="31">
        <v>0</v>
      </c>
      <c r="N1092" s="30">
        <v>0</v>
      </c>
      <c r="O1092" s="30" t="e">
        <f t="shared" si="176"/>
        <v>#DIV/0!</v>
      </c>
      <c r="P1092" s="30">
        <v>0</v>
      </c>
      <c r="Q1092" s="30"/>
      <c r="R1092" s="18"/>
      <c r="S1092" s="23"/>
      <c r="T1092" s="18"/>
      <c r="U1092" s="98"/>
      <c r="V1092" s="13"/>
      <c r="W1092" s="13"/>
      <c r="X1092" s="13"/>
    </row>
    <row r="1093" spans="1:24" ht="30.75" customHeight="1">
      <c r="A1093" s="28"/>
      <c r="B1093" s="58"/>
      <c r="C1093" s="58" t="s">
        <v>29</v>
      </c>
      <c r="D1093" s="29" t="s">
        <v>402</v>
      </c>
      <c r="E1093" s="30">
        <v>486.79</v>
      </c>
      <c r="F1093" s="30">
        <v>90.38</v>
      </c>
      <c r="G1093" s="30">
        <v>577.55999999999995</v>
      </c>
      <c r="H1093" s="30">
        <f t="shared" si="174"/>
        <v>639.03518477539274</v>
      </c>
      <c r="I1093" s="30">
        <v>1304.48</v>
      </c>
      <c r="J1093" s="30">
        <v>0</v>
      </c>
      <c r="K1093" s="30"/>
      <c r="L1093" s="30">
        <v>0</v>
      </c>
      <c r="M1093" s="31">
        <v>0</v>
      </c>
      <c r="N1093" s="30">
        <v>0</v>
      </c>
      <c r="O1093" s="30" t="e">
        <f t="shared" si="176"/>
        <v>#DIV/0!</v>
      </c>
      <c r="P1093" s="30">
        <v>0</v>
      </c>
      <c r="Q1093" s="30"/>
      <c r="R1093" s="18"/>
      <c r="S1093" s="23"/>
      <c r="T1093" s="18"/>
      <c r="U1093" s="98"/>
      <c r="V1093" s="13"/>
      <c r="W1093" s="13"/>
      <c r="X1093" s="13"/>
    </row>
    <row r="1094" spans="1:24" ht="16.149999999999999" hidden="1" customHeight="1">
      <c r="A1094" s="28"/>
      <c r="B1094" s="58"/>
      <c r="C1094" s="58">
        <v>4170</v>
      </c>
      <c r="D1094" s="29" t="s">
        <v>70</v>
      </c>
      <c r="E1094" s="30"/>
      <c r="F1094" s="30"/>
      <c r="G1094" s="30"/>
      <c r="H1094" s="30" t="e">
        <f t="shared" si="174"/>
        <v>#DIV/0!</v>
      </c>
      <c r="I1094" s="30"/>
      <c r="J1094" s="30"/>
      <c r="K1094" s="30"/>
      <c r="L1094" s="30"/>
      <c r="M1094" s="31"/>
      <c r="N1094" s="30"/>
      <c r="O1094" s="30"/>
      <c r="P1094" s="30"/>
      <c r="Q1094" s="30"/>
      <c r="R1094" s="18"/>
      <c r="S1094" s="23"/>
      <c r="T1094" s="18"/>
      <c r="U1094" s="98"/>
      <c r="V1094" s="13"/>
      <c r="W1094" s="13"/>
      <c r="X1094" s="13"/>
    </row>
    <row r="1095" spans="1:24" ht="18.600000000000001" customHeight="1">
      <c r="A1095" s="28"/>
      <c r="B1095" s="58"/>
      <c r="C1095" s="58" t="s">
        <v>31</v>
      </c>
      <c r="D1095" s="29" t="s">
        <v>32</v>
      </c>
      <c r="E1095" s="30">
        <v>300</v>
      </c>
      <c r="F1095" s="30">
        <v>0</v>
      </c>
      <c r="G1095" s="30">
        <v>200</v>
      </c>
      <c r="H1095" s="30">
        <v>0</v>
      </c>
      <c r="I1095" s="30">
        <v>3155</v>
      </c>
      <c r="J1095" s="30">
        <v>0</v>
      </c>
      <c r="K1095" s="30"/>
      <c r="L1095" s="30">
        <v>0</v>
      </c>
      <c r="M1095" s="31">
        <v>0</v>
      </c>
      <c r="N1095" s="30">
        <v>0</v>
      </c>
      <c r="O1095" s="30" t="e">
        <f t="shared" si="176"/>
        <v>#DIV/0!</v>
      </c>
      <c r="P1095" s="30">
        <v>0</v>
      </c>
      <c r="Q1095" s="30"/>
      <c r="R1095" s="18"/>
      <c r="S1095" s="23"/>
      <c r="T1095" s="18"/>
      <c r="U1095" s="98"/>
      <c r="V1095" s="13"/>
      <c r="W1095" s="13"/>
      <c r="X1095" s="13"/>
    </row>
    <row r="1096" spans="1:24" ht="18.600000000000001" customHeight="1">
      <c r="A1096" s="28"/>
      <c r="B1096" s="58"/>
      <c r="C1096" s="58">
        <v>4280</v>
      </c>
      <c r="D1096" s="29" t="s">
        <v>119</v>
      </c>
      <c r="E1096" s="30">
        <v>100</v>
      </c>
      <c r="F1096" s="30">
        <v>40</v>
      </c>
      <c r="G1096" s="30">
        <v>40</v>
      </c>
      <c r="H1096" s="30">
        <f t="shared" si="174"/>
        <v>100</v>
      </c>
      <c r="I1096" s="30"/>
      <c r="J1096" s="30"/>
      <c r="K1096" s="30"/>
      <c r="L1096" s="30"/>
      <c r="M1096" s="31"/>
      <c r="N1096" s="30"/>
      <c r="O1096" s="30"/>
      <c r="P1096" s="30"/>
      <c r="Q1096" s="30"/>
      <c r="R1096" s="18"/>
      <c r="S1096" s="23"/>
      <c r="T1096" s="18"/>
      <c r="U1096" s="98"/>
      <c r="V1096" s="13"/>
      <c r="W1096" s="13"/>
      <c r="X1096" s="13"/>
    </row>
    <row r="1097" spans="1:24" ht="18.600000000000001" customHeight="1">
      <c r="A1097" s="28"/>
      <c r="B1097" s="58"/>
      <c r="C1097" s="58">
        <v>4300</v>
      </c>
      <c r="D1097" s="29" t="s">
        <v>16</v>
      </c>
      <c r="E1097" s="30">
        <v>1074.73</v>
      </c>
      <c r="F1097" s="30">
        <v>1074.73</v>
      </c>
      <c r="G1097" s="30">
        <v>400</v>
      </c>
      <c r="H1097" s="30">
        <f t="shared" si="174"/>
        <v>37.218650265648115</v>
      </c>
      <c r="I1097" s="30"/>
      <c r="J1097" s="30"/>
      <c r="K1097" s="30"/>
      <c r="L1097" s="30"/>
      <c r="M1097" s="31"/>
      <c r="N1097" s="30"/>
      <c r="O1097" s="30"/>
      <c r="P1097" s="30"/>
      <c r="Q1097" s="30"/>
      <c r="R1097" s="18"/>
      <c r="S1097" s="23"/>
      <c r="T1097" s="18"/>
      <c r="U1097" s="98"/>
      <c r="V1097" s="13"/>
      <c r="W1097" s="13"/>
      <c r="X1097" s="13"/>
    </row>
    <row r="1098" spans="1:24" ht="18.600000000000001" hidden="1" customHeight="1">
      <c r="A1098" s="28"/>
      <c r="B1098" s="58"/>
      <c r="C1098" s="58" t="s">
        <v>118</v>
      </c>
      <c r="D1098" s="29" t="s">
        <v>119</v>
      </c>
      <c r="E1098" s="30"/>
      <c r="F1098" s="30"/>
      <c r="G1098" s="30"/>
      <c r="H1098" s="30" t="e">
        <f t="shared" si="174"/>
        <v>#DIV/0!</v>
      </c>
      <c r="I1098" s="30"/>
      <c r="J1098" s="30"/>
      <c r="K1098" s="30"/>
      <c r="L1098" s="30"/>
      <c r="M1098" s="31"/>
      <c r="N1098" s="30"/>
      <c r="O1098" s="30"/>
      <c r="P1098" s="30"/>
      <c r="Q1098" s="30"/>
      <c r="R1098" s="18"/>
      <c r="S1098" s="23"/>
      <c r="T1098" s="18"/>
      <c r="U1098" s="98"/>
      <c r="V1098" s="13"/>
      <c r="W1098" s="13"/>
      <c r="X1098" s="13"/>
    </row>
    <row r="1099" spans="1:24" ht="29.45" hidden="1" customHeight="1">
      <c r="A1099" s="28"/>
      <c r="B1099" s="58"/>
      <c r="C1099" s="58" t="s">
        <v>122</v>
      </c>
      <c r="D1099" s="29" t="s">
        <v>123</v>
      </c>
      <c r="E1099" s="30"/>
      <c r="F1099" s="30"/>
      <c r="G1099" s="30"/>
      <c r="H1099" s="30" t="e">
        <f t="shared" si="174"/>
        <v>#DIV/0!</v>
      </c>
      <c r="I1099" s="30"/>
      <c r="J1099" s="30"/>
      <c r="K1099" s="30"/>
      <c r="L1099" s="30"/>
      <c r="M1099" s="31"/>
      <c r="N1099" s="30"/>
      <c r="O1099" s="30"/>
      <c r="P1099" s="30"/>
      <c r="Q1099" s="30"/>
      <c r="R1099" s="18"/>
      <c r="S1099" s="23"/>
      <c r="T1099" s="18"/>
      <c r="U1099" s="98"/>
      <c r="V1099" s="13"/>
      <c r="W1099" s="13"/>
      <c r="X1099" s="13"/>
    </row>
    <row r="1100" spans="1:24" ht="30" hidden="1" customHeight="1">
      <c r="A1100" s="28"/>
      <c r="B1100" s="58"/>
      <c r="C1100" s="58" t="s">
        <v>133</v>
      </c>
      <c r="D1100" s="29" t="s">
        <v>134</v>
      </c>
      <c r="E1100" s="30"/>
      <c r="F1100" s="30"/>
      <c r="G1100" s="30"/>
      <c r="H1100" s="30" t="e">
        <f t="shared" si="174"/>
        <v>#DIV/0!</v>
      </c>
      <c r="I1100" s="30"/>
      <c r="J1100" s="30">
        <v>0</v>
      </c>
      <c r="K1100" s="30">
        <v>0</v>
      </c>
      <c r="L1100" s="30">
        <v>0</v>
      </c>
      <c r="M1100" s="31"/>
      <c r="N1100" s="30"/>
      <c r="O1100" s="30"/>
      <c r="P1100" s="30"/>
      <c r="Q1100" s="30"/>
      <c r="R1100" s="18"/>
      <c r="S1100" s="23"/>
      <c r="T1100" s="18"/>
      <c r="U1100" s="98"/>
      <c r="V1100" s="13"/>
      <c r="W1100" s="13"/>
      <c r="X1100" s="13"/>
    </row>
    <row r="1101" spans="1:24" ht="23.45" hidden="1" customHeight="1">
      <c r="A1101" s="28"/>
      <c r="B1101" s="58"/>
      <c r="C1101" s="58" t="s">
        <v>107</v>
      </c>
      <c r="D1101" s="29" t="s">
        <v>108</v>
      </c>
      <c r="E1101" s="30"/>
      <c r="F1101" s="30"/>
      <c r="G1101" s="30"/>
      <c r="H1101" s="30" t="e">
        <f t="shared" si="174"/>
        <v>#DIV/0!</v>
      </c>
      <c r="I1101" s="30">
        <v>5342.66</v>
      </c>
      <c r="J1101" s="30">
        <v>0</v>
      </c>
      <c r="K1101" s="30">
        <v>0</v>
      </c>
      <c r="L1101" s="30">
        <v>0</v>
      </c>
      <c r="M1101" s="31">
        <v>0</v>
      </c>
      <c r="N1101" s="30">
        <v>0</v>
      </c>
      <c r="O1101" s="30" t="e">
        <f t="shared" si="176"/>
        <v>#DIV/0!</v>
      </c>
      <c r="P1101" s="30">
        <v>0</v>
      </c>
      <c r="Q1101" s="30"/>
      <c r="R1101" s="18"/>
      <c r="S1101" s="23"/>
      <c r="T1101" s="18"/>
      <c r="U1101" s="98"/>
      <c r="V1101" s="13"/>
      <c r="W1101" s="13"/>
      <c r="X1101" s="13"/>
    </row>
    <row r="1102" spans="1:24" ht="24" hidden="1" customHeight="1">
      <c r="A1102" s="28"/>
      <c r="B1102" s="58"/>
      <c r="C1102" s="58" t="s">
        <v>124</v>
      </c>
      <c r="D1102" s="29" t="s">
        <v>125</v>
      </c>
      <c r="E1102" s="30"/>
      <c r="F1102" s="30"/>
      <c r="G1102" s="30"/>
      <c r="H1102" s="30" t="e">
        <f t="shared" si="174"/>
        <v>#DIV/0!</v>
      </c>
      <c r="I1102" s="30">
        <v>2371.3200000000002</v>
      </c>
      <c r="J1102" s="30">
        <v>0</v>
      </c>
      <c r="K1102" s="30">
        <v>0</v>
      </c>
      <c r="L1102" s="30">
        <v>0</v>
      </c>
      <c r="M1102" s="31">
        <v>0</v>
      </c>
      <c r="N1102" s="30">
        <v>0</v>
      </c>
      <c r="O1102" s="30" t="e">
        <f t="shared" si="176"/>
        <v>#DIV/0!</v>
      </c>
      <c r="P1102" s="30">
        <v>0</v>
      </c>
      <c r="Q1102" s="30"/>
      <c r="R1102" s="18"/>
      <c r="S1102" s="23"/>
      <c r="T1102" s="18"/>
      <c r="U1102" s="98"/>
      <c r="V1102" s="13"/>
      <c r="W1102" s="13"/>
      <c r="X1102" s="13"/>
    </row>
    <row r="1103" spans="1:24" ht="18" customHeight="1">
      <c r="A1103" s="28"/>
      <c r="B1103" s="58"/>
      <c r="C1103" s="58">
        <v>4410</v>
      </c>
      <c r="D1103" s="29" t="s">
        <v>108</v>
      </c>
      <c r="E1103" s="30">
        <v>1800</v>
      </c>
      <c r="F1103" s="30">
        <v>0</v>
      </c>
      <c r="G1103" s="30">
        <v>900</v>
      </c>
      <c r="H1103" s="30">
        <v>0</v>
      </c>
      <c r="I1103" s="30"/>
      <c r="J1103" s="30"/>
      <c r="K1103" s="30"/>
      <c r="L1103" s="30"/>
      <c r="M1103" s="31"/>
      <c r="N1103" s="30"/>
      <c r="O1103" s="30"/>
      <c r="P1103" s="30"/>
      <c r="Q1103" s="30"/>
      <c r="R1103" s="18"/>
      <c r="S1103" s="23"/>
      <c r="T1103" s="18"/>
      <c r="U1103" s="98"/>
      <c r="V1103" s="13"/>
      <c r="W1103" s="13"/>
      <c r="X1103" s="13"/>
    </row>
    <row r="1104" spans="1:24" ht="29.25" customHeight="1">
      <c r="A1104" s="28"/>
      <c r="B1104" s="58"/>
      <c r="C1104" s="58">
        <v>4440</v>
      </c>
      <c r="D1104" s="29" t="s">
        <v>125</v>
      </c>
      <c r="E1104" s="30">
        <v>775.13</v>
      </c>
      <c r="F1104" s="30">
        <v>0</v>
      </c>
      <c r="G1104" s="30">
        <v>831.49</v>
      </c>
      <c r="H1104" s="30">
        <v>0</v>
      </c>
      <c r="I1104" s="30"/>
      <c r="J1104" s="30"/>
      <c r="K1104" s="30"/>
      <c r="L1104" s="30"/>
      <c r="M1104" s="31"/>
      <c r="N1104" s="30"/>
      <c r="O1104" s="30"/>
      <c r="P1104" s="30"/>
      <c r="Q1104" s="30"/>
      <c r="R1104" s="18"/>
      <c r="S1104" s="23"/>
      <c r="T1104" s="18"/>
      <c r="U1104" s="98"/>
      <c r="V1104" s="13"/>
      <c r="W1104" s="13"/>
      <c r="X1104" s="13"/>
    </row>
    <row r="1105" spans="1:24" ht="28.5" customHeight="1">
      <c r="A1105" s="28"/>
      <c r="B1105" s="58"/>
      <c r="C1105" s="58" t="s">
        <v>111</v>
      </c>
      <c r="D1105" s="29" t="s">
        <v>112</v>
      </c>
      <c r="E1105" s="30">
        <v>600</v>
      </c>
      <c r="F1105" s="30">
        <v>215.81</v>
      </c>
      <c r="G1105" s="30">
        <v>400</v>
      </c>
      <c r="H1105" s="30">
        <f t="shared" si="174"/>
        <v>185.34822297391224</v>
      </c>
      <c r="I1105" s="30">
        <v>275.39999999999998</v>
      </c>
      <c r="J1105" s="30">
        <v>0</v>
      </c>
      <c r="K1105" s="30"/>
      <c r="L1105" s="30">
        <v>0</v>
      </c>
      <c r="M1105" s="31">
        <v>0</v>
      </c>
      <c r="N1105" s="30">
        <v>0</v>
      </c>
      <c r="O1105" s="30" t="e">
        <f t="shared" si="176"/>
        <v>#DIV/0!</v>
      </c>
      <c r="P1105" s="30">
        <v>0</v>
      </c>
      <c r="Q1105" s="30"/>
      <c r="R1105" s="18"/>
      <c r="S1105" s="23"/>
      <c r="T1105" s="18"/>
      <c r="U1105" s="98"/>
      <c r="V1105" s="13"/>
      <c r="W1105" s="13"/>
      <c r="X1105" s="13"/>
    </row>
    <row r="1106" spans="1:24" ht="28.5" customHeight="1">
      <c r="A1106" s="28"/>
      <c r="B1106" s="58"/>
      <c r="C1106" s="69">
        <v>4710</v>
      </c>
      <c r="D1106" s="32" t="s">
        <v>393</v>
      </c>
      <c r="E1106" s="30">
        <v>402.47</v>
      </c>
      <c r="F1106" s="30">
        <v>0</v>
      </c>
      <c r="G1106" s="30">
        <v>0</v>
      </c>
      <c r="H1106" s="30">
        <v>0</v>
      </c>
      <c r="I1106" s="30"/>
      <c r="J1106" s="30"/>
      <c r="K1106" s="30"/>
      <c r="L1106" s="30"/>
      <c r="M1106" s="31"/>
      <c r="N1106" s="30"/>
      <c r="O1106" s="30"/>
      <c r="P1106" s="30"/>
      <c r="Q1106" s="30"/>
      <c r="R1106" s="18"/>
      <c r="S1106" s="23"/>
      <c r="T1106" s="18"/>
      <c r="U1106" s="98"/>
      <c r="V1106" s="13"/>
      <c r="W1106" s="13"/>
      <c r="X1106" s="13"/>
    </row>
    <row r="1107" spans="1:24" ht="14.25" customHeight="1">
      <c r="A1107" s="28"/>
      <c r="B1107" s="85">
        <v>85508</v>
      </c>
      <c r="C1107" s="208"/>
      <c r="D1107" s="25" t="s">
        <v>247</v>
      </c>
      <c r="E1107" s="26">
        <f>E1108</f>
        <v>216000</v>
      </c>
      <c r="F1107" s="26">
        <f>F1108</f>
        <v>142510.82999999999</v>
      </c>
      <c r="G1107" s="26">
        <f>G1108</f>
        <v>222480</v>
      </c>
      <c r="H1107" s="26">
        <f t="shared" si="174"/>
        <v>156.11445109119077</v>
      </c>
      <c r="I1107" s="26">
        <f t="shared" ref="I1107:N1107" si="177">I1108</f>
        <v>51422.080000000002</v>
      </c>
      <c r="J1107" s="26">
        <f t="shared" si="177"/>
        <v>0</v>
      </c>
      <c r="K1107" s="26">
        <f t="shared" si="177"/>
        <v>0</v>
      </c>
      <c r="L1107" s="26">
        <f t="shared" si="177"/>
        <v>0</v>
      </c>
      <c r="M1107" s="27">
        <f t="shared" si="177"/>
        <v>0</v>
      </c>
      <c r="N1107" s="27">
        <f t="shared" si="177"/>
        <v>0</v>
      </c>
      <c r="O1107" s="27" t="e">
        <f t="shared" si="176"/>
        <v>#DIV/0!</v>
      </c>
      <c r="P1107" s="92">
        <f>P1108</f>
        <v>0</v>
      </c>
      <c r="Q1107" s="92"/>
      <c r="R1107" s="18"/>
      <c r="S1107" s="23"/>
      <c r="T1107" s="18"/>
      <c r="U1107" s="98"/>
      <c r="V1107" s="13"/>
      <c r="W1107" s="13"/>
      <c r="X1107" s="13"/>
    </row>
    <row r="1108" spans="1:24" ht="42" customHeight="1">
      <c r="A1108" s="28"/>
      <c r="B1108" s="58"/>
      <c r="C1108" s="58" t="s">
        <v>195</v>
      </c>
      <c r="D1108" s="29" t="s">
        <v>196</v>
      </c>
      <c r="E1108" s="30">
        <v>216000</v>
      </c>
      <c r="F1108" s="30">
        <v>142510.82999999999</v>
      </c>
      <c r="G1108" s="30">
        <v>222480</v>
      </c>
      <c r="H1108" s="30">
        <f t="shared" si="174"/>
        <v>156.11445109119077</v>
      </c>
      <c r="I1108" s="30">
        <v>51422.080000000002</v>
      </c>
      <c r="J1108" s="30">
        <v>0</v>
      </c>
      <c r="K1108" s="30"/>
      <c r="L1108" s="30">
        <v>0</v>
      </c>
      <c r="M1108" s="31">
        <v>0</v>
      </c>
      <c r="N1108" s="30">
        <v>0</v>
      </c>
      <c r="O1108" s="30" t="e">
        <f t="shared" si="176"/>
        <v>#DIV/0!</v>
      </c>
      <c r="P1108" s="30">
        <v>0</v>
      </c>
      <c r="Q1108" s="30"/>
      <c r="R1108" s="18"/>
      <c r="S1108" s="23"/>
      <c r="T1108" s="18"/>
      <c r="U1108" s="98"/>
      <c r="V1108" s="13"/>
      <c r="W1108" s="13"/>
      <c r="X1108" s="13"/>
    </row>
    <row r="1109" spans="1:24" ht="29.45" hidden="1" customHeight="1">
      <c r="A1109" s="28"/>
      <c r="B1109" s="85">
        <v>85510</v>
      </c>
      <c r="C1109" s="208"/>
      <c r="D1109" s="25" t="s">
        <v>298</v>
      </c>
      <c r="E1109" s="26">
        <f>E1110</f>
        <v>161768.01</v>
      </c>
      <c r="F1109" s="26">
        <f>F1110</f>
        <v>0</v>
      </c>
      <c r="G1109" s="26">
        <f>G1110</f>
        <v>0</v>
      </c>
      <c r="H1109" s="26" t="e">
        <f t="shared" si="174"/>
        <v>#DIV/0!</v>
      </c>
      <c r="I1109" s="26">
        <f t="shared" ref="I1109:N1111" si="178">I1110</f>
        <v>98527.88</v>
      </c>
      <c r="J1109" s="26">
        <f t="shared" si="178"/>
        <v>0</v>
      </c>
      <c r="K1109" s="26">
        <f t="shared" si="178"/>
        <v>0</v>
      </c>
      <c r="L1109" s="26">
        <f t="shared" si="178"/>
        <v>0</v>
      </c>
      <c r="M1109" s="27">
        <f t="shared" si="178"/>
        <v>0</v>
      </c>
      <c r="N1109" s="27">
        <f t="shared" si="178"/>
        <v>0</v>
      </c>
      <c r="O1109" s="27" t="e">
        <f t="shared" si="176"/>
        <v>#DIV/0!</v>
      </c>
      <c r="P1109" s="27">
        <f>P1110</f>
        <v>0</v>
      </c>
      <c r="Q1109" s="92"/>
      <c r="R1109" s="18"/>
      <c r="S1109" s="23"/>
      <c r="T1109" s="18"/>
      <c r="U1109" s="98"/>
      <c r="V1109" s="13"/>
      <c r="W1109" s="13"/>
      <c r="X1109" s="13"/>
    </row>
    <row r="1110" spans="1:24" ht="39" hidden="1" customHeight="1">
      <c r="A1110" s="28"/>
      <c r="B1110" s="58"/>
      <c r="C1110" s="58" t="s">
        <v>195</v>
      </c>
      <c r="D1110" s="29" t="s">
        <v>196</v>
      </c>
      <c r="E1110" s="30">
        <v>161768.01</v>
      </c>
      <c r="F1110" s="30"/>
      <c r="G1110" s="30"/>
      <c r="H1110" s="30" t="e">
        <f t="shared" si="174"/>
        <v>#DIV/0!</v>
      </c>
      <c r="I1110" s="30">
        <v>98527.88</v>
      </c>
      <c r="J1110" s="30">
        <v>0</v>
      </c>
      <c r="K1110" s="30">
        <v>0</v>
      </c>
      <c r="L1110" s="30">
        <v>0</v>
      </c>
      <c r="M1110" s="31">
        <v>0</v>
      </c>
      <c r="N1110" s="30">
        <v>0</v>
      </c>
      <c r="O1110" s="30" t="e">
        <f t="shared" si="176"/>
        <v>#DIV/0!</v>
      </c>
      <c r="P1110" s="30">
        <v>0</v>
      </c>
      <c r="Q1110" s="30"/>
      <c r="R1110" s="18"/>
      <c r="S1110" s="23"/>
      <c r="T1110" s="18"/>
      <c r="U1110" s="98"/>
      <c r="V1110" s="13"/>
      <c r="W1110" s="13"/>
      <c r="X1110" s="13"/>
    </row>
    <row r="1111" spans="1:24" ht="52.9" customHeight="1">
      <c r="A1111" s="28"/>
      <c r="B1111" s="85">
        <v>85513</v>
      </c>
      <c r="C1111" s="208"/>
      <c r="D1111" s="25" t="s">
        <v>299</v>
      </c>
      <c r="E1111" s="26">
        <f>E1112</f>
        <v>46892</v>
      </c>
      <c r="F1111" s="26">
        <f>F1112</f>
        <v>34339.620000000003</v>
      </c>
      <c r="G1111" s="26">
        <f>G1112</f>
        <v>41662</v>
      </c>
      <c r="H1111" s="26">
        <f>G1111/F1111*100</f>
        <v>121.32341592597705</v>
      </c>
      <c r="I1111" s="26">
        <f t="shared" si="178"/>
        <v>98527.88</v>
      </c>
      <c r="J1111" s="26">
        <f t="shared" si="178"/>
        <v>0</v>
      </c>
      <c r="K1111" s="26">
        <f t="shared" si="178"/>
        <v>0</v>
      </c>
      <c r="L1111" s="30"/>
      <c r="M1111" s="31"/>
      <c r="N1111" s="30"/>
      <c r="O1111" s="30"/>
      <c r="P1111" s="30"/>
      <c r="Q1111" s="30"/>
      <c r="R1111" s="18"/>
      <c r="S1111" s="23"/>
      <c r="T1111" s="18"/>
      <c r="U1111" s="98"/>
      <c r="V1111" s="13"/>
      <c r="W1111" s="13"/>
      <c r="X1111" s="13"/>
    </row>
    <row r="1112" spans="1:24" ht="18" customHeight="1">
      <c r="A1112" s="28"/>
      <c r="B1112" s="58"/>
      <c r="C1112" s="58" t="s">
        <v>258</v>
      </c>
      <c r="D1112" s="29" t="s">
        <v>259</v>
      </c>
      <c r="E1112" s="30">
        <v>46892</v>
      </c>
      <c r="F1112" s="30">
        <v>34339.620000000003</v>
      </c>
      <c r="G1112" s="30">
        <v>41662</v>
      </c>
      <c r="H1112" s="30">
        <f>G1112/F1112*100</f>
        <v>121.32341592597705</v>
      </c>
      <c r="I1112" s="30">
        <v>98527.88</v>
      </c>
      <c r="J1112" s="30">
        <v>0</v>
      </c>
      <c r="K1112" s="30"/>
      <c r="L1112" s="30"/>
      <c r="M1112" s="31"/>
      <c r="N1112" s="30"/>
      <c r="O1112" s="30"/>
      <c r="P1112" s="30"/>
      <c r="Q1112" s="30"/>
      <c r="R1112" s="18"/>
      <c r="S1112" s="23"/>
      <c r="T1112" s="18"/>
      <c r="U1112" s="98"/>
      <c r="V1112" s="13"/>
      <c r="W1112" s="13"/>
      <c r="X1112" s="13"/>
    </row>
    <row r="1113" spans="1:24" ht="25.9" hidden="1" customHeight="1">
      <c r="A1113" s="28"/>
      <c r="B1113" s="85">
        <v>85595</v>
      </c>
      <c r="C1113" s="208"/>
      <c r="D1113" s="25" t="s">
        <v>24</v>
      </c>
      <c r="E1113" s="26">
        <f>E1114+E1116+E1115</f>
        <v>0</v>
      </c>
      <c r="F1113" s="26">
        <f>F1114+F1116+F1115</f>
        <v>0</v>
      </c>
      <c r="G1113" s="26">
        <f>G1114+G1116+G1115</f>
        <v>0</v>
      </c>
      <c r="H1113" s="26" t="e">
        <f t="shared" si="174"/>
        <v>#DIV/0!</v>
      </c>
      <c r="I1113" s="26">
        <f>I1114+I1116+I1115</f>
        <v>8000</v>
      </c>
      <c r="J1113" s="26">
        <f>J1114+J1116</f>
        <v>0</v>
      </c>
      <c r="K1113" s="26">
        <f>K1114+K1116</f>
        <v>0</v>
      </c>
      <c r="L1113" s="27">
        <f>L1114+L1116</f>
        <v>0</v>
      </c>
      <c r="M1113" s="31"/>
      <c r="N1113" s="30"/>
      <c r="O1113" s="30"/>
      <c r="P1113" s="78"/>
      <c r="Q1113" s="78"/>
      <c r="R1113" s="18"/>
      <c r="S1113" s="23"/>
      <c r="T1113" s="18"/>
      <c r="U1113" s="98"/>
      <c r="V1113" s="13"/>
      <c r="W1113" s="13"/>
      <c r="X1113" s="13"/>
    </row>
    <row r="1114" spans="1:24" ht="19.149999999999999" hidden="1" customHeight="1">
      <c r="A1114" s="28"/>
      <c r="B1114" s="58"/>
      <c r="C1114" s="58" t="s">
        <v>251</v>
      </c>
      <c r="D1114" s="29" t="s">
        <v>252</v>
      </c>
      <c r="E1114" s="30">
        <v>0</v>
      </c>
      <c r="F1114" s="30">
        <v>0</v>
      </c>
      <c r="G1114" s="30">
        <v>0</v>
      </c>
      <c r="H1114" s="30" t="e">
        <f t="shared" si="174"/>
        <v>#DIV/0!</v>
      </c>
      <c r="I1114" s="30">
        <v>8000</v>
      </c>
      <c r="J1114" s="30">
        <v>0</v>
      </c>
      <c r="K1114" s="30">
        <v>0</v>
      </c>
      <c r="L1114" s="30">
        <v>0</v>
      </c>
      <c r="M1114" s="31"/>
      <c r="N1114" s="30"/>
      <c r="O1114" s="30"/>
      <c r="P1114" s="30">
        <v>0</v>
      </c>
      <c r="Q1114" s="30"/>
      <c r="R1114" s="18"/>
      <c r="S1114" s="23"/>
      <c r="T1114" s="18"/>
      <c r="U1114" s="98"/>
      <c r="V1114" s="13"/>
      <c r="W1114" s="13"/>
      <c r="X1114" s="13"/>
    </row>
    <row r="1115" spans="1:24" ht="16.899999999999999" hidden="1" customHeight="1">
      <c r="A1115" s="28"/>
      <c r="B1115" s="58"/>
      <c r="C1115" s="69" t="s">
        <v>31</v>
      </c>
      <c r="D1115" s="32" t="s">
        <v>32</v>
      </c>
      <c r="E1115" s="33">
        <v>0</v>
      </c>
      <c r="F1115" s="33">
        <v>0</v>
      </c>
      <c r="G1115" s="33">
        <v>0</v>
      </c>
      <c r="H1115" s="33" t="e">
        <f t="shared" si="174"/>
        <v>#DIV/0!</v>
      </c>
      <c r="I1115" s="33">
        <v>0</v>
      </c>
      <c r="J1115" s="33">
        <v>0</v>
      </c>
      <c r="K1115" s="33">
        <v>0</v>
      </c>
      <c r="L1115" s="33">
        <v>0</v>
      </c>
      <c r="M1115" s="31"/>
      <c r="N1115" s="30"/>
      <c r="O1115" s="30"/>
      <c r="P1115" s="30"/>
      <c r="Q1115" s="30"/>
      <c r="R1115" s="18"/>
      <c r="S1115" s="23"/>
      <c r="T1115" s="18"/>
      <c r="U1115" s="98"/>
      <c r="V1115" s="13"/>
      <c r="W1115" s="13"/>
      <c r="X1115" s="13"/>
    </row>
    <row r="1116" spans="1:24" ht="17.45" hidden="1" customHeight="1">
      <c r="A1116" s="28"/>
      <c r="B1116" s="58"/>
      <c r="C1116" s="69" t="s">
        <v>15</v>
      </c>
      <c r="D1116" s="32" t="s">
        <v>16</v>
      </c>
      <c r="E1116" s="33">
        <v>0</v>
      </c>
      <c r="F1116" s="33">
        <v>0</v>
      </c>
      <c r="G1116" s="33">
        <v>0</v>
      </c>
      <c r="H1116" s="33" t="e">
        <f t="shared" si="174"/>
        <v>#DIV/0!</v>
      </c>
      <c r="I1116" s="33">
        <v>0</v>
      </c>
      <c r="J1116" s="33">
        <v>0</v>
      </c>
      <c r="K1116" s="33">
        <v>0</v>
      </c>
      <c r="L1116" s="33">
        <v>0</v>
      </c>
      <c r="M1116" s="31"/>
      <c r="N1116" s="30"/>
      <c r="O1116" s="30"/>
      <c r="P1116" s="30"/>
      <c r="Q1116" s="30"/>
      <c r="R1116" s="18"/>
      <c r="S1116" s="23"/>
      <c r="T1116" s="18"/>
      <c r="U1116" s="98"/>
      <c r="V1116" s="13"/>
      <c r="W1116" s="13"/>
      <c r="X1116" s="13"/>
    </row>
    <row r="1117" spans="1:24" ht="27.6" customHeight="1">
      <c r="A1117" s="19" t="s">
        <v>300</v>
      </c>
      <c r="B1117" s="207"/>
      <c r="C1117" s="207"/>
      <c r="D1117" s="20" t="s">
        <v>301</v>
      </c>
      <c r="E1117" s="21">
        <f>E1118+E1128+E1152+E1155+E1173+E1176+E1191+E1202+E1165+E1186+E1133+E1170+E1200</f>
        <v>5317855.26</v>
      </c>
      <c r="F1117" s="21">
        <f t="shared" ref="F1117:G1117" si="179">F1118+F1128+F1152+F1155+F1173+F1176+F1191+F1202+F1165+F1186+F1133+F1170+F1200</f>
        <v>2142302.5100000002</v>
      </c>
      <c r="G1117" s="21">
        <f t="shared" si="179"/>
        <v>6811547.8799999999</v>
      </c>
      <c r="H1117" s="21">
        <f t="shared" si="174"/>
        <v>317.95453014709858</v>
      </c>
      <c r="I1117" s="21">
        <f t="shared" ref="I1117:P1117" si="180">I1118+I1128+I1152+I1155+I1173+I1176+I1191+I1202+I1165+I1186</f>
        <v>1480587.96</v>
      </c>
      <c r="J1117" s="21">
        <f t="shared" si="180"/>
        <v>0</v>
      </c>
      <c r="K1117" s="21">
        <f>K1118+K1133+K1152+K1155+K1165+K1170+K1173+K1176+K1191+K1202</f>
        <v>0</v>
      </c>
      <c r="L1117" s="21">
        <f t="shared" si="180"/>
        <v>0</v>
      </c>
      <c r="M1117" s="22">
        <f t="shared" si="180"/>
        <v>2647973.42</v>
      </c>
      <c r="N1117" s="22">
        <f t="shared" si="180"/>
        <v>2888328.85</v>
      </c>
      <c r="O1117" s="22" t="e">
        <f t="shared" si="180"/>
        <v>#DIV/0!</v>
      </c>
      <c r="P1117" s="22">
        <f t="shared" si="180"/>
        <v>97341.5</v>
      </c>
      <c r="Q1117" s="22"/>
      <c r="R1117" s="18"/>
      <c r="S1117" s="23"/>
      <c r="T1117" s="18"/>
      <c r="U1117" s="98"/>
      <c r="V1117" s="13"/>
      <c r="W1117" s="13"/>
      <c r="X1117" s="13"/>
    </row>
    <row r="1118" spans="1:24" ht="17.100000000000001" customHeight="1">
      <c r="A1118" s="24"/>
      <c r="B1118" s="85" t="s">
        <v>302</v>
      </c>
      <c r="C1118" s="208"/>
      <c r="D1118" s="25" t="s">
        <v>303</v>
      </c>
      <c r="E1118" s="26">
        <f>SUM(E1119:E1132)</f>
        <v>526532.54</v>
      </c>
      <c r="F1118" s="26">
        <f t="shared" ref="F1118:G1118" si="181">SUM(F1119:F1132)</f>
        <v>15790.03</v>
      </c>
      <c r="G1118" s="26">
        <f t="shared" si="181"/>
        <v>20100</v>
      </c>
      <c r="H1118" s="26">
        <f t="shared" si="174"/>
        <v>127.29551495468976</v>
      </c>
      <c r="I1118" s="26">
        <f t="shared" ref="I1118:N1118" si="182">I1119+I1125+I1126+I1127</f>
        <v>237560.27000000002</v>
      </c>
      <c r="J1118" s="26">
        <f t="shared" si="182"/>
        <v>0</v>
      </c>
      <c r="K1118" s="26">
        <f>SUM(K1119:K1132)</f>
        <v>0</v>
      </c>
      <c r="L1118" s="26">
        <f t="shared" si="182"/>
        <v>0</v>
      </c>
      <c r="M1118" s="27">
        <f t="shared" si="182"/>
        <v>832420</v>
      </c>
      <c r="N1118" s="27">
        <f t="shared" si="182"/>
        <v>1192400</v>
      </c>
      <c r="O1118" s="27">
        <f t="shared" si="176"/>
        <v>143.24499651618174</v>
      </c>
      <c r="P1118" s="27">
        <f>P1119+P1125+P1126+P1127</f>
        <v>0</v>
      </c>
      <c r="Q1118" s="27"/>
      <c r="R1118" s="18"/>
      <c r="S1118" s="23"/>
      <c r="T1118" s="18"/>
      <c r="U1118" s="98"/>
      <c r="V1118" s="13"/>
      <c r="W1118" s="13"/>
      <c r="X1118" s="13"/>
    </row>
    <row r="1119" spans="1:24" ht="17.100000000000001" customHeight="1">
      <c r="A1119" s="28"/>
      <c r="B1119" s="58"/>
      <c r="C1119" s="69">
        <v>4210</v>
      </c>
      <c r="D1119" s="32" t="s">
        <v>32</v>
      </c>
      <c r="E1119" s="33">
        <v>100</v>
      </c>
      <c r="F1119" s="33">
        <v>0</v>
      </c>
      <c r="G1119" s="33">
        <v>100</v>
      </c>
      <c r="H1119" s="33">
        <v>0</v>
      </c>
      <c r="I1119" s="33">
        <v>166822.97</v>
      </c>
      <c r="J1119" s="33">
        <v>0</v>
      </c>
      <c r="K1119" s="33"/>
      <c r="L1119" s="33">
        <v>0</v>
      </c>
      <c r="M1119" s="50">
        <v>242400</v>
      </c>
      <c r="N1119" s="33">
        <v>242400</v>
      </c>
      <c r="O1119" s="33">
        <f t="shared" si="176"/>
        <v>100</v>
      </c>
      <c r="P1119" s="33">
        <v>0</v>
      </c>
      <c r="Q1119" s="132"/>
      <c r="R1119" s="18"/>
      <c r="S1119" s="23"/>
      <c r="T1119" s="18"/>
      <c r="U1119" s="98"/>
      <c r="V1119" s="13"/>
      <c r="W1119" s="13"/>
      <c r="X1119" s="13"/>
    </row>
    <row r="1120" spans="1:24" ht="17.100000000000001" customHeight="1">
      <c r="A1120" s="28"/>
      <c r="B1120" s="58"/>
      <c r="C1120" s="69">
        <v>4260</v>
      </c>
      <c r="D1120" s="32" t="s">
        <v>76</v>
      </c>
      <c r="E1120" s="33">
        <v>4000</v>
      </c>
      <c r="F1120" s="33">
        <v>3344.26</v>
      </c>
      <c r="G1120" s="33">
        <v>6000</v>
      </c>
      <c r="H1120" s="33">
        <f t="shared" si="174"/>
        <v>179.41188783168772</v>
      </c>
      <c r="I1120" s="33"/>
      <c r="J1120" s="33"/>
      <c r="K1120" s="33"/>
      <c r="L1120" s="33"/>
      <c r="M1120" s="50"/>
      <c r="N1120" s="33"/>
      <c r="O1120" s="33"/>
      <c r="P1120" s="33"/>
      <c r="Q1120" s="132"/>
      <c r="R1120" s="18"/>
      <c r="S1120" s="23"/>
      <c r="T1120" s="18"/>
      <c r="U1120" s="98"/>
      <c r="V1120" s="13"/>
      <c r="W1120" s="13"/>
      <c r="X1120" s="13"/>
    </row>
    <row r="1121" spans="1:24" ht="17.100000000000001" customHeight="1">
      <c r="A1121" s="28"/>
      <c r="B1121" s="58"/>
      <c r="C1121" s="69">
        <v>4270</v>
      </c>
      <c r="D1121" s="32" t="s">
        <v>52</v>
      </c>
      <c r="E1121" s="33">
        <v>500</v>
      </c>
      <c r="F1121" s="33">
        <v>0</v>
      </c>
      <c r="G1121" s="33">
        <v>500</v>
      </c>
      <c r="H1121" s="33">
        <v>0</v>
      </c>
      <c r="I1121" s="33"/>
      <c r="J1121" s="33"/>
      <c r="K1121" s="33"/>
      <c r="L1121" s="33"/>
      <c r="M1121" s="50"/>
      <c r="N1121" s="33"/>
      <c r="O1121" s="33"/>
      <c r="P1121" s="33"/>
      <c r="Q1121" s="132"/>
      <c r="R1121" s="18"/>
      <c r="S1121" s="23"/>
      <c r="T1121" s="18"/>
      <c r="U1121" s="98"/>
      <c r="V1121" s="13"/>
      <c r="W1121" s="13"/>
      <c r="X1121" s="13"/>
    </row>
    <row r="1122" spans="1:24" ht="17.100000000000001" customHeight="1">
      <c r="A1122" s="28"/>
      <c r="B1122" s="58"/>
      <c r="C1122" s="69">
        <v>4300</v>
      </c>
      <c r="D1122" s="32" t="s">
        <v>16</v>
      </c>
      <c r="E1122" s="33">
        <v>500</v>
      </c>
      <c r="F1122" s="33">
        <v>29.52</v>
      </c>
      <c r="G1122" s="33">
        <v>500</v>
      </c>
      <c r="H1122" s="33">
        <f t="shared" si="174"/>
        <v>1693.7669376693766</v>
      </c>
      <c r="I1122" s="33"/>
      <c r="J1122" s="33"/>
      <c r="K1122" s="33"/>
      <c r="L1122" s="33"/>
      <c r="M1122" s="50"/>
      <c r="N1122" s="33"/>
      <c r="O1122" s="33"/>
      <c r="P1122" s="33"/>
      <c r="Q1122" s="132"/>
      <c r="R1122" s="18"/>
      <c r="S1122" s="23"/>
      <c r="T1122" s="18"/>
      <c r="U1122" s="98"/>
      <c r="V1122" s="13"/>
      <c r="W1122" s="13"/>
      <c r="X1122" s="13"/>
    </row>
    <row r="1123" spans="1:24" ht="27" customHeight="1">
      <c r="A1123" s="28"/>
      <c r="B1123" s="58"/>
      <c r="C1123" s="69">
        <v>4520</v>
      </c>
      <c r="D1123" s="32" t="s">
        <v>381</v>
      </c>
      <c r="E1123" s="33">
        <v>13000</v>
      </c>
      <c r="F1123" s="33">
        <v>12416.25</v>
      </c>
      <c r="G1123" s="33">
        <v>13000</v>
      </c>
      <c r="H1123" s="33">
        <f t="shared" si="174"/>
        <v>104.70150005033727</v>
      </c>
      <c r="I1123" s="33"/>
      <c r="J1123" s="33"/>
      <c r="K1123" s="33"/>
      <c r="L1123" s="33"/>
      <c r="M1123" s="50"/>
      <c r="N1123" s="33"/>
      <c r="O1123" s="33"/>
      <c r="P1123" s="33"/>
      <c r="Q1123" s="132"/>
      <c r="R1123" s="18"/>
      <c r="S1123" s="23"/>
      <c r="T1123" s="18"/>
      <c r="U1123" s="98"/>
      <c r="V1123" s="13"/>
      <c r="W1123" s="13"/>
      <c r="X1123" s="13"/>
    </row>
    <row r="1124" spans="1:24" ht="17.100000000000001" customHeight="1">
      <c r="A1124" s="28"/>
      <c r="B1124" s="58"/>
      <c r="C1124" s="69">
        <v>6010</v>
      </c>
      <c r="D1124" s="32" t="s">
        <v>382</v>
      </c>
      <c r="E1124" s="33">
        <v>0</v>
      </c>
      <c r="F1124" s="33">
        <v>0</v>
      </c>
      <c r="G1124" s="33">
        <v>0</v>
      </c>
      <c r="H1124" s="33">
        <v>0</v>
      </c>
      <c r="I1124" s="33"/>
      <c r="J1124" s="33"/>
      <c r="K1124" s="33"/>
      <c r="L1124" s="33"/>
      <c r="M1124" s="50"/>
      <c r="N1124" s="33"/>
      <c r="O1124" s="33"/>
      <c r="P1124" s="33"/>
      <c r="Q1124" s="132"/>
      <c r="R1124" s="18"/>
      <c r="S1124" s="23"/>
      <c r="T1124" s="18"/>
      <c r="U1124" s="98"/>
      <c r="V1124" s="13"/>
      <c r="W1124" s="13"/>
      <c r="X1124" s="13"/>
    </row>
    <row r="1125" spans="1:24" ht="17.100000000000001" customHeight="1">
      <c r="A1125" s="28"/>
      <c r="B1125" s="58"/>
      <c r="C1125" s="73" t="s">
        <v>35</v>
      </c>
      <c r="D1125" s="59" t="s">
        <v>36</v>
      </c>
      <c r="E1125" s="60">
        <v>0</v>
      </c>
      <c r="F1125" s="60">
        <v>0</v>
      </c>
      <c r="G1125" s="60">
        <v>0</v>
      </c>
      <c r="H1125" s="61">
        <v>0</v>
      </c>
      <c r="I1125" s="60">
        <v>70737.3</v>
      </c>
      <c r="J1125" s="61">
        <v>0</v>
      </c>
      <c r="K1125" s="61"/>
      <c r="L1125" s="33">
        <v>0</v>
      </c>
      <c r="M1125" s="50">
        <v>250000</v>
      </c>
      <c r="N1125" s="33">
        <v>200000</v>
      </c>
      <c r="O1125" s="33">
        <f t="shared" si="176"/>
        <v>80</v>
      </c>
      <c r="P1125" s="33">
        <v>0</v>
      </c>
      <c r="Q1125" s="57"/>
      <c r="R1125" s="18"/>
      <c r="S1125" s="23"/>
      <c r="T1125" s="18"/>
      <c r="U1125" s="18"/>
      <c r="V1125" s="13"/>
      <c r="W1125" s="13"/>
      <c r="X1125" s="13"/>
    </row>
    <row r="1126" spans="1:24" ht="17.100000000000001" customHeight="1">
      <c r="A1126" s="28"/>
      <c r="B1126" s="58"/>
      <c r="C1126" s="73" t="s">
        <v>55</v>
      </c>
      <c r="D1126" s="59" t="s">
        <v>36</v>
      </c>
      <c r="E1126" s="61">
        <v>263000</v>
      </c>
      <c r="F1126" s="61">
        <v>0</v>
      </c>
      <c r="G1126" s="61">
        <v>0</v>
      </c>
      <c r="H1126" s="61">
        <v>0</v>
      </c>
      <c r="I1126" s="61">
        <v>0</v>
      </c>
      <c r="J1126" s="61">
        <v>0</v>
      </c>
      <c r="K1126" s="61"/>
      <c r="L1126" s="33">
        <v>0</v>
      </c>
      <c r="M1126" s="50">
        <v>205500</v>
      </c>
      <c r="N1126" s="33">
        <v>637500</v>
      </c>
      <c r="O1126" s="33">
        <f t="shared" si="176"/>
        <v>310.21897810218979</v>
      </c>
      <c r="P1126" s="33">
        <v>0</v>
      </c>
      <c r="Q1126" s="57"/>
      <c r="R1126" s="18"/>
      <c r="S1126" s="23"/>
      <c r="T1126" s="18"/>
      <c r="U1126" s="13"/>
      <c r="V1126" s="13"/>
      <c r="W1126" s="13"/>
      <c r="X1126" s="13"/>
    </row>
    <row r="1127" spans="1:24" ht="17.100000000000001" customHeight="1">
      <c r="A1127" s="28"/>
      <c r="B1127" s="58"/>
      <c r="C1127" s="73" t="s">
        <v>56</v>
      </c>
      <c r="D1127" s="59" t="s">
        <v>36</v>
      </c>
      <c r="E1127" s="61">
        <v>245432.54</v>
      </c>
      <c r="F1127" s="61">
        <v>0</v>
      </c>
      <c r="G1127" s="61">
        <v>0</v>
      </c>
      <c r="H1127" s="61">
        <v>0</v>
      </c>
      <c r="I1127" s="61">
        <v>0</v>
      </c>
      <c r="J1127" s="61">
        <v>0</v>
      </c>
      <c r="K1127" s="61"/>
      <c r="L1127" s="33">
        <v>0</v>
      </c>
      <c r="M1127" s="50">
        <v>134520</v>
      </c>
      <c r="N1127" s="33">
        <v>112500</v>
      </c>
      <c r="O1127" s="33">
        <f t="shared" si="176"/>
        <v>83.63068688670829</v>
      </c>
      <c r="P1127" s="33">
        <v>0</v>
      </c>
      <c r="Q1127" s="57"/>
      <c r="R1127" s="18"/>
      <c r="S1127" s="23"/>
      <c r="T1127" s="18"/>
      <c r="U1127" s="13"/>
      <c r="V1127" s="13"/>
      <c r="W1127" s="13"/>
      <c r="X1127" s="13"/>
    </row>
    <row r="1128" spans="1:24" ht="17.100000000000001" hidden="1" customHeight="1">
      <c r="A1128" s="28"/>
      <c r="B1128" s="127">
        <v>90002</v>
      </c>
      <c r="C1128" s="217"/>
      <c r="D1128" s="81" t="s">
        <v>304</v>
      </c>
      <c r="E1128" s="82"/>
      <c r="F1128" s="82"/>
      <c r="G1128" s="82"/>
      <c r="H1128" s="61" t="e">
        <f t="shared" si="174"/>
        <v>#DIV/0!</v>
      </c>
      <c r="I1128" s="82">
        <f>I1130+I1131+I1129</f>
        <v>0</v>
      </c>
      <c r="J1128" s="82">
        <f>J1130+J1131+J1129</f>
        <v>0</v>
      </c>
      <c r="K1128" s="82">
        <f>K1130+K1131+K1129</f>
        <v>0</v>
      </c>
      <c r="L1128" s="82">
        <f>L1130+L1131+L1129</f>
        <v>0</v>
      </c>
      <c r="M1128" s="82">
        <f>M1130+M1131</f>
        <v>0</v>
      </c>
      <c r="N1128" s="82">
        <f>N1130+N1131</f>
        <v>0</v>
      </c>
      <c r="O1128" s="82" t="e">
        <f t="shared" si="176"/>
        <v>#DIV/0!</v>
      </c>
      <c r="P1128" s="82">
        <f>P1130+P1131</f>
        <v>0</v>
      </c>
      <c r="Q1128" s="27"/>
      <c r="R1128" s="18"/>
      <c r="S1128" s="23"/>
      <c r="T1128" s="18"/>
      <c r="U1128" s="13"/>
      <c r="V1128" s="13"/>
      <c r="W1128" s="13"/>
      <c r="X1128" s="13"/>
    </row>
    <row r="1129" spans="1:24" ht="17.100000000000001" hidden="1" customHeight="1">
      <c r="A1129" s="28"/>
      <c r="B1129" s="64"/>
      <c r="C1129" s="69" t="s">
        <v>15</v>
      </c>
      <c r="D1129" s="32" t="s">
        <v>16</v>
      </c>
      <c r="E1129" s="84"/>
      <c r="F1129" s="84"/>
      <c r="G1129" s="84"/>
      <c r="H1129" s="61" t="e">
        <f t="shared" si="174"/>
        <v>#DIV/0!</v>
      </c>
      <c r="I1129" s="84">
        <v>0</v>
      </c>
      <c r="J1129" s="84">
        <v>0</v>
      </c>
      <c r="K1129" s="84"/>
      <c r="L1129" s="84">
        <v>0</v>
      </c>
      <c r="M1129" s="84">
        <v>0</v>
      </c>
      <c r="N1129" s="84">
        <v>0</v>
      </c>
      <c r="O1129" s="33" t="e">
        <f t="shared" si="176"/>
        <v>#DIV/0!</v>
      </c>
      <c r="P1129" s="84"/>
      <c r="Q1129" s="45"/>
      <c r="R1129" s="18"/>
      <c r="S1129" s="23"/>
      <c r="T1129" s="18"/>
      <c r="U1129" s="13"/>
      <c r="V1129" s="13"/>
      <c r="W1129" s="13"/>
      <c r="X1129" s="13"/>
    </row>
    <row r="1130" spans="1:24" ht="17.100000000000001" hidden="1" customHeight="1">
      <c r="A1130" s="28"/>
      <c r="B1130" s="58"/>
      <c r="C1130" s="69" t="s">
        <v>55</v>
      </c>
      <c r="D1130" s="32" t="s">
        <v>36</v>
      </c>
      <c r="E1130" s="33"/>
      <c r="F1130" s="33"/>
      <c r="G1130" s="33"/>
      <c r="H1130" s="61" t="e">
        <f t="shared" si="174"/>
        <v>#DIV/0!</v>
      </c>
      <c r="I1130" s="33">
        <v>0</v>
      </c>
      <c r="J1130" s="33">
        <v>0</v>
      </c>
      <c r="K1130" s="33">
        <v>0</v>
      </c>
      <c r="L1130" s="33">
        <v>0</v>
      </c>
      <c r="M1130" s="50">
        <v>0</v>
      </c>
      <c r="N1130" s="33">
        <v>0</v>
      </c>
      <c r="O1130" s="33" t="e">
        <f t="shared" si="176"/>
        <v>#DIV/0!</v>
      </c>
      <c r="P1130" s="33">
        <v>0</v>
      </c>
      <c r="Q1130" s="57"/>
      <c r="R1130" s="18"/>
      <c r="S1130" s="23"/>
      <c r="T1130" s="18"/>
      <c r="U1130" s="13"/>
      <c r="V1130" s="13"/>
      <c r="W1130" s="13"/>
      <c r="X1130" s="13"/>
    </row>
    <row r="1131" spans="1:24" ht="17.100000000000001" hidden="1" customHeight="1">
      <c r="A1131" s="28"/>
      <c r="B1131" s="58"/>
      <c r="C1131" s="69" t="s">
        <v>56</v>
      </c>
      <c r="D1131" s="32" t="s">
        <v>36</v>
      </c>
      <c r="E1131" s="33"/>
      <c r="F1131" s="33"/>
      <c r="G1131" s="33"/>
      <c r="H1131" s="61" t="e">
        <f t="shared" si="174"/>
        <v>#DIV/0!</v>
      </c>
      <c r="I1131" s="33">
        <v>0</v>
      </c>
      <c r="J1131" s="33">
        <v>0</v>
      </c>
      <c r="K1131" s="33">
        <v>0</v>
      </c>
      <c r="L1131" s="33">
        <v>0</v>
      </c>
      <c r="M1131" s="50">
        <v>0</v>
      </c>
      <c r="N1131" s="33">
        <v>0</v>
      </c>
      <c r="O1131" s="33" t="e">
        <f t="shared" si="176"/>
        <v>#DIV/0!</v>
      </c>
      <c r="P1131" s="33">
        <v>0</v>
      </c>
      <c r="Q1131" s="57"/>
      <c r="R1131" s="18"/>
      <c r="S1131" s="23"/>
      <c r="T1131" s="18"/>
      <c r="U1131" s="13"/>
      <c r="V1131" s="13"/>
      <c r="W1131" s="13"/>
      <c r="X1131" s="13"/>
    </row>
    <row r="1132" spans="1:24" ht="30" customHeight="1">
      <c r="A1132" s="28"/>
      <c r="B1132" s="58"/>
      <c r="C1132" s="73" t="s">
        <v>53</v>
      </c>
      <c r="D1132" s="59" t="s">
        <v>54</v>
      </c>
      <c r="E1132" s="61">
        <v>0</v>
      </c>
      <c r="F1132" s="61">
        <v>0</v>
      </c>
      <c r="G1132" s="61">
        <v>0</v>
      </c>
      <c r="H1132" s="61">
        <v>0</v>
      </c>
      <c r="I1132" s="61"/>
      <c r="J1132" s="61"/>
      <c r="K1132" s="61"/>
      <c r="L1132" s="33"/>
      <c r="M1132" s="50"/>
      <c r="N1132" s="33"/>
      <c r="O1132" s="33"/>
      <c r="P1132" s="33"/>
      <c r="Q1132" s="57"/>
      <c r="R1132" s="18"/>
      <c r="S1132" s="23"/>
      <c r="T1132" s="18"/>
      <c r="U1132" s="13"/>
      <c r="V1132" s="13"/>
      <c r="W1132" s="13"/>
      <c r="X1132" s="13"/>
    </row>
    <row r="1133" spans="1:24" ht="18.600000000000001" customHeight="1">
      <c r="A1133" s="28"/>
      <c r="B1133" s="85">
        <v>90002</v>
      </c>
      <c r="C1133" s="231"/>
      <c r="D1133" s="83" t="s">
        <v>383</v>
      </c>
      <c r="E1133" s="34">
        <f>SUM(E1134:E1151)</f>
        <v>1969140.97</v>
      </c>
      <c r="F1133" s="34">
        <f>SUM(F1134:F1151)</f>
        <v>1424295.6400000001</v>
      </c>
      <c r="G1133" s="34">
        <f>SUM(G1134:G1151)</f>
        <v>2040000</v>
      </c>
      <c r="H1133" s="34">
        <f>G1133/F1133*100</f>
        <v>143.22869091981491</v>
      </c>
      <c r="I1133" s="34"/>
      <c r="J1133" s="34"/>
      <c r="K1133" s="34">
        <f>SUM(K1135:K1151)</f>
        <v>0</v>
      </c>
      <c r="L1133" s="33"/>
      <c r="M1133" s="50"/>
      <c r="N1133" s="33"/>
      <c r="O1133" s="33"/>
      <c r="P1133" s="33"/>
      <c r="Q1133" s="57"/>
      <c r="R1133" s="18"/>
      <c r="S1133" s="23"/>
      <c r="T1133" s="18"/>
      <c r="U1133" s="13"/>
      <c r="V1133" s="13"/>
      <c r="W1133" s="13"/>
      <c r="X1133" s="13"/>
    </row>
    <row r="1134" spans="1:24" ht="18.600000000000001" customHeight="1">
      <c r="A1134" s="28"/>
      <c r="B1134" s="232"/>
      <c r="C1134" s="241">
        <v>4010</v>
      </c>
      <c r="D1134" s="29" t="s">
        <v>26</v>
      </c>
      <c r="E1134" s="243">
        <v>176400</v>
      </c>
      <c r="F1134" s="243">
        <v>97137.44</v>
      </c>
      <c r="G1134" s="243">
        <v>125040</v>
      </c>
      <c r="H1134" s="243">
        <f>G1134/F1134*100</f>
        <v>128.72482536084954</v>
      </c>
      <c r="I1134" s="243"/>
      <c r="J1134" s="243"/>
      <c r="K1134" s="243"/>
      <c r="L1134" s="33"/>
      <c r="M1134" s="50"/>
      <c r="N1134" s="33"/>
      <c r="O1134" s="33"/>
      <c r="P1134" s="33"/>
      <c r="Q1134" s="57"/>
      <c r="R1134" s="18"/>
      <c r="S1134" s="23"/>
      <c r="T1134" s="18"/>
      <c r="U1134" s="13"/>
      <c r="V1134" s="13"/>
      <c r="W1134" s="13"/>
      <c r="X1134" s="13"/>
    </row>
    <row r="1135" spans="1:24" ht="18.600000000000001" customHeight="1">
      <c r="A1135" s="28"/>
      <c r="B1135" s="58"/>
      <c r="C1135" s="241">
        <v>4110</v>
      </c>
      <c r="D1135" s="29" t="s">
        <v>28</v>
      </c>
      <c r="E1135" s="243">
        <v>31395.599999999999</v>
      </c>
      <c r="F1135" s="243">
        <v>19098.04</v>
      </c>
      <c r="G1135" s="243">
        <v>21494.38</v>
      </c>
      <c r="H1135" s="243">
        <f>G1135/F1135*100</f>
        <v>112.54757032658848</v>
      </c>
      <c r="I1135" s="243"/>
      <c r="J1135" s="243"/>
      <c r="K1135" s="243"/>
      <c r="L1135" s="33"/>
      <c r="M1135" s="50"/>
      <c r="N1135" s="33"/>
      <c r="O1135" s="33"/>
      <c r="P1135" s="33"/>
      <c r="Q1135" s="57"/>
      <c r="R1135" s="18"/>
      <c r="S1135" s="23"/>
      <c r="T1135" s="18"/>
      <c r="U1135" s="13"/>
      <c r="V1135" s="13"/>
      <c r="W1135" s="13"/>
      <c r="X1135" s="13"/>
    </row>
    <row r="1136" spans="1:24" ht="34.5" customHeight="1">
      <c r="A1136" s="28"/>
      <c r="B1136" s="58"/>
      <c r="C1136" s="241">
        <v>4120</v>
      </c>
      <c r="D1136" s="29" t="s">
        <v>402</v>
      </c>
      <c r="E1136" s="243">
        <v>4498.2</v>
      </c>
      <c r="F1136" s="243">
        <v>2284.9299999999998</v>
      </c>
      <c r="G1136" s="243">
        <v>3063.48</v>
      </c>
      <c r="H1136" s="243">
        <f t="shared" ref="H1136:H1142" si="183">G1136/F1136*100</f>
        <v>134.07325388523938</v>
      </c>
      <c r="I1136" s="243"/>
      <c r="J1136" s="243"/>
      <c r="K1136" s="243"/>
      <c r="L1136" s="33"/>
      <c r="M1136" s="50"/>
      <c r="N1136" s="33"/>
      <c r="O1136" s="33"/>
      <c r="P1136" s="33"/>
      <c r="Q1136" s="57"/>
      <c r="R1136" s="18"/>
      <c r="S1136" s="23"/>
      <c r="T1136" s="18"/>
      <c r="U1136" s="13"/>
      <c r="V1136" s="13"/>
      <c r="W1136" s="13"/>
      <c r="X1136" s="13"/>
    </row>
    <row r="1137" spans="1:24" ht="18.600000000000001" customHeight="1">
      <c r="A1137" s="28"/>
      <c r="B1137" s="58"/>
      <c r="C1137" s="241">
        <v>4170</v>
      </c>
      <c r="D1137" s="29" t="s">
        <v>70</v>
      </c>
      <c r="E1137" s="243">
        <v>34800</v>
      </c>
      <c r="F1137" s="243">
        <v>21297.4</v>
      </c>
      <c r="G1137" s="243">
        <v>9402.14</v>
      </c>
      <c r="H1137" s="243">
        <f t="shared" si="183"/>
        <v>44.146891169814154</v>
      </c>
      <c r="I1137" s="243"/>
      <c r="J1137" s="243"/>
      <c r="K1137" s="243"/>
      <c r="L1137" s="33"/>
      <c r="M1137" s="50"/>
      <c r="N1137" s="33"/>
      <c r="O1137" s="33"/>
      <c r="P1137" s="33"/>
      <c r="Q1137" s="57"/>
      <c r="R1137" s="18"/>
      <c r="S1137" s="23"/>
      <c r="T1137" s="18"/>
      <c r="U1137" s="13"/>
      <c r="V1137" s="13"/>
      <c r="W1137" s="13"/>
      <c r="X1137" s="13"/>
    </row>
    <row r="1138" spans="1:24" ht="18.600000000000001" customHeight="1">
      <c r="A1138" s="28"/>
      <c r="B1138" s="58"/>
      <c r="C1138" s="241">
        <v>4210</v>
      </c>
      <c r="D1138" s="29" t="s">
        <v>32</v>
      </c>
      <c r="E1138" s="243">
        <v>21447.17</v>
      </c>
      <c r="F1138" s="243">
        <v>1276.28</v>
      </c>
      <c r="G1138" s="243">
        <v>40000</v>
      </c>
      <c r="H1138" s="243">
        <f t="shared" si="183"/>
        <v>3134.1085028363682</v>
      </c>
      <c r="I1138" s="243"/>
      <c r="J1138" s="243"/>
      <c r="K1138" s="243"/>
      <c r="L1138" s="33"/>
      <c r="M1138" s="50"/>
      <c r="N1138" s="33"/>
      <c r="O1138" s="33"/>
      <c r="P1138" s="33"/>
      <c r="Q1138" s="57"/>
      <c r="R1138" s="18"/>
      <c r="S1138" s="23"/>
      <c r="T1138" s="18"/>
      <c r="U1138" s="13"/>
      <c r="V1138" s="13"/>
      <c r="W1138" s="13"/>
      <c r="X1138" s="13"/>
    </row>
    <row r="1139" spans="1:24" ht="18.600000000000001" customHeight="1">
      <c r="A1139" s="28"/>
      <c r="B1139" s="58"/>
      <c r="C1139" s="241">
        <v>4260</v>
      </c>
      <c r="D1139" s="32" t="s">
        <v>76</v>
      </c>
      <c r="E1139" s="243">
        <v>2000</v>
      </c>
      <c r="F1139" s="243">
        <v>1206.75</v>
      </c>
      <c r="G1139" s="243">
        <v>2000</v>
      </c>
      <c r="H1139" s="243">
        <f t="shared" si="183"/>
        <v>165.73441060700227</v>
      </c>
      <c r="I1139" s="243"/>
      <c r="J1139" s="243"/>
      <c r="K1139" s="243"/>
      <c r="L1139" s="33"/>
      <c r="M1139" s="50"/>
      <c r="N1139" s="33"/>
      <c r="O1139" s="33"/>
      <c r="P1139" s="33"/>
      <c r="Q1139" s="57"/>
      <c r="R1139" s="18"/>
      <c r="S1139" s="23"/>
      <c r="T1139" s="18"/>
      <c r="U1139" s="13"/>
      <c r="V1139" s="13"/>
      <c r="W1139" s="13"/>
      <c r="X1139" s="13"/>
    </row>
    <row r="1140" spans="1:24" ht="18.600000000000001" customHeight="1">
      <c r="A1140" s="28"/>
      <c r="B1140" s="58"/>
      <c r="C1140" s="241">
        <v>4270</v>
      </c>
      <c r="D1140" s="32" t="s">
        <v>52</v>
      </c>
      <c r="E1140" s="243">
        <v>100</v>
      </c>
      <c r="F1140" s="243">
        <v>0</v>
      </c>
      <c r="G1140" s="243">
        <v>100</v>
      </c>
      <c r="H1140" s="243">
        <v>0</v>
      </c>
      <c r="I1140" s="243"/>
      <c r="J1140" s="243"/>
      <c r="K1140" s="243"/>
      <c r="L1140" s="33"/>
      <c r="M1140" s="50"/>
      <c r="N1140" s="33"/>
      <c r="O1140" s="33"/>
      <c r="P1140" s="33"/>
      <c r="Q1140" s="57"/>
      <c r="R1140" s="18"/>
      <c r="S1140" s="23"/>
      <c r="T1140" s="18"/>
      <c r="U1140" s="13"/>
      <c r="V1140" s="13"/>
      <c r="W1140" s="13"/>
      <c r="X1140" s="13"/>
    </row>
    <row r="1141" spans="1:24" ht="18.600000000000001" customHeight="1">
      <c r="A1141" s="28"/>
      <c r="B1141" s="58"/>
      <c r="C1141" s="241">
        <v>4300</v>
      </c>
      <c r="D1141" s="32" t="s">
        <v>16</v>
      </c>
      <c r="E1141" s="243">
        <v>1660000</v>
      </c>
      <c r="F1141" s="243">
        <v>1281047.22</v>
      </c>
      <c r="G1141" s="243">
        <v>1835400</v>
      </c>
      <c r="H1141" s="243">
        <f t="shared" si="183"/>
        <v>143.27340720508334</v>
      </c>
      <c r="I1141" s="243"/>
      <c r="J1141" s="243"/>
      <c r="K1141" s="243"/>
      <c r="L1141" s="33"/>
      <c r="M1141" s="50"/>
      <c r="N1141" s="33"/>
      <c r="O1141" s="33"/>
      <c r="P1141" s="33"/>
      <c r="Q1141" s="57"/>
      <c r="R1141" s="18"/>
      <c r="S1141" s="23"/>
      <c r="T1141" s="18"/>
      <c r="U1141" s="13"/>
      <c r="V1141" s="13"/>
      <c r="W1141" s="13"/>
      <c r="X1141" s="13"/>
    </row>
    <row r="1142" spans="1:24" ht="18.600000000000001" customHeight="1">
      <c r="A1142" s="28"/>
      <c r="B1142" s="58"/>
      <c r="C1142" s="241">
        <v>4430</v>
      </c>
      <c r="D1142" s="242" t="s">
        <v>34</v>
      </c>
      <c r="E1142" s="243">
        <v>2100</v>
      </c>
      <c r="F1142" s="243">
        <v>947.58</v>
      </c>
      <c r="G1142" s="243">
        <v>2100</v>
      </c>
      <c r="H1142" s="243">
        <f t="shared" si="183"/>
        <v>221.61717216488316</v>
      </c>
      <c r="I1142" s="243"/>
      <c r="J1142" s="243"/>
      <c r="K1142" s="243"/>
      <c r="L1142" s="33"/>
      <c r="M1142" s="50"/>
      <c r="N1142" s="33"/>
      <c r="O1142" s="33"/>
      <c r="P1142" s="33"/>
      <c r="Q1142" s="57"/>
      <c r="R1142" s="18"/>
      <c r="S1142" s="23"/>
      <c r="T1142" s="18"/>
      <c r="U1142" s="13"/>
      <c r="V1142" s="13"/>
      <c r="W1142" s="13"/>
      <c r="X1142" s="13"/>
    </row>
    <row r="1143" spans="1:24" ht="78" customHeight="1">
      <c r="A1143" s="28"/>
      <c r="B1143" s="58"/>
      <c r="C1143" s="241">
        <v>4560</v>
      </c>
      <c r="D1143" s="242" t="s">
        <v>384</v>
      </c>
      <c r="E1143" s="243">
        <v>100</v>
      </c>
      <c r="F1143" s="243">
        <v>0</v>
      </c>
      <c r="G1143" s="243">
        <v>100</v>
      </c>
      <c r="H1143" s="243">
        <v>0</v>
      </c>
      <c r="I1143" s="243"/>
      <c r="J1143" s="243"/>
      <c r="K1143" s="243"/>
      <c r="L1143" s="33"/>
      <c r="M1143" s="50"/>
      <c r="N1143" s="33"/>
      <c r="O1143" s="33"/>
      <c r="P1143" s="33"/>
      <c r="Q1143" s="57"/>
      <c r="R1143" s="18"/>
      <c r="S1143" s="23"/>
      <c r="T1143" s="18"/>
      <c r="U1143" s="13"/>
      <c r="V1143" s="13"/>
      <c r="W1143" s="13"/>
      <c r="X1143" s="13"/>
    </row>
    <row r="1144" spans="1:24" ht="18.600000000000001" customHeight="1">
      <c r="A1144" s="28"/>
      <c r="B1144" s="58"/>
      <c r="C1144" s="241">
        <v>4580</v>
      </c>
      <c r="D1144" s="242" t="s">
        <v>92</v>
      </c>
      <c r="E1144" s="243">
        <v>100</v>
      </c>
      <c r="F1144" s="243">
        <v>0</v>
      </c>
      <c r="G1144" s="243">
        <v>100</v>
      </c>
      <c r="H1144" s="243">
        <v>0</v>
      </c>
      <c r="I1144" s="243"/>
      <c r="J1144" s="243"/>
      <c r="K1144" s="243"/>
      <c r="L1144" s="33"/>
      <c r="M1144" s="50"/>
      <c r="N1144" s="33"/>
      <c r="O1144" s="33"/>
      <c r="P1144" s="33"/>
      <c r="Q1144" s="57"/>
      <c r="R1144" s="18"/>
      <c r="S1144" s="23"/>
      <c r="T1144" s="18"/>
      <c r="U1144" s="13"/>
      <c r="V1144" s="13"/>
      <c r="W1144" s="13"/>
      <c r="X1144" s="13"/>
    </row>
    <row r="1145" spans="1:24" ht="39" customHeight="1">
      <c r="A1145" s="28"/>
      <c r="B1145" s="58"/>
      <c r="C1145" s="241">
        <v>4600</v>
      </c>
      <c r="D1145" s="242" t="s">
        <v>385</v>
      </c>
      <c r="E1145" s="243">
        <v>100</v>
      </c>
      <c r="F1145" s="243">
        <v>0</v>
      </c>
      <c r="G1145" s="243">
        <v>100</v>
      </c>
      <c r="H1145" s="243">
        <v>0</v>
      </c>
      <c r="I1145" s="243"/>
      <c r="J1145" s="243"/>
      <c r="K1145" s="243"/>
      <c r="L1145" s="33"/>
      <c r="M1145" s="50"/>
      <c r="N1145" s="33"/>
      <c r="O1145" s="33"/>
      <c r="P1145" s="33"/>
      <c r="Q1145" s="57"/>
      <c r="R1145" s="18"/>
      <c r="S1145" s="23"/>
      <c r="T1145" s="18"/>
      <c r="U1145" s="13"/>
      <c r="V1145" s="13"/>
      <c r="W1145" s="13"/>
      <c r="X1145" s="13"/>
    </row>
    <row r="1146" spans="1:24" ht="30.6" customHeight="1">
      <c r="A1146" s="28"/>
      <c r="B1146" s="58"/>
      <c r="C1146" s="241">
        <v>4610</v>
      </c>
      <c r="D1146" s="242" t="s">
        <v>365</v>
      </c>
      <c r="E1146" s="243">
        <v>100</v>
      </c>
      <c r="F1146" s="243">
        <v>0</v>
      </c>
      <c r="G1146" s="243">
        <v>100</v>
      </c>
      <c r="H1146" s="243">
        <v>0</v>
      </c>
      <c r="I1146" s="243"/>
      <c r="J1146" s="243"/>
      <c r="K1146" s="243"/>
      <c r="L1146" s="33"/>
      <c r="M1146" s="50"/>
      <c r="N1146" s="33"/>
      <c r="O1146" s="33"/>
      <c r="P1146" s="33"/>
      <c r="Q1146" s="57"/>
      <c r="R1146" s="18"/>
      <c r="S1146" s="23"/>
      <c r="T1146" s="18"/>
      <c r="U1146" s="13"/>
      <c r="V1146" s="13"/>
      <c r="W1146" s="13"/>
      <c r="X1146" s="13"/>
    </row>
    <row r="1147" spans="1:24" ht="30.6" customHeight="1">
      <c r="A1147" s="28"/>
      <c r="B1147" s="58"/>
      <c r="C1147" s="241">
        <v>4710</v>
      </c>
      <c r="D1147" s="32" t="s">
        <v>393</v>
      </c>
      <c r="E1147" s="243">
        <v>1000</v>
      </c>
      <c r="F1147" s="243">
        <v>0</v>
      </c>
      <c r="G1147" s="243">
        <v>1000</v>
      </c>
      <c r="H1147" s="243">
        <v>0</v>
      </c>
      <c r="I1147" s="243"/>
      <c r="J1147" s="243"/>
      <c r="K1147" s="243"/>
      <c r="L1147" s="33"/>
      <c r="M1147" s="50"/>
      <c r="N1147" s="33"/>
      <c r="O1147" s="33"/>
      <c r="P1147" s="33"/>
      <c r="Q1147" s="57"/>
      <c r="R1147" s="18"/>
      <c r="S1147" s="23"/>
      <c r="T1147" s="18"/>
      <c r="U1147" s="13"/>
      <c r="V1147" s="13"/>
      <c r="W1147" s="13"/>
      <c r="X1147" s="13"/>
    </row>
    <row r="1148" spans="1:24" ht="18.600000000000001" customHeight="1">
      <c r="A1148" s="28"/>
      <c r="B1148" s="58"/>
      <c r="C1148" s="73">
        <v>6057</v>
      </c>
      <c r="D1148" s="59" t="s">
        <v>36</v>
      </c>
      <c r="E1148" s="61">
        <v>0</v>
      </c>
      <c r="F1148" s="61">
        <v>0</v>
      </c>
      <c r="G1148" s="61">
        <v>0</v>
      </c>
      <c r="H1148" s="61">
        <v>0</v>
      </c>
      <c r="I1148" s="61"/>
      <c r="J1148" s="61"/>
      <c r="K1148" s="61"/>
      <c r="L1148" s="33"/>
      <c r="M1148" s="50"/>
      <c r="N1148" s="33"/>
      <c r="O1148" s="33"/>
      <c r="P1148" s="33"/>
      <c r="Q1148" s="57"/>
      <c r="R1148" s="18"/>
      <c r="S1148" s="23"/>
      <c r="T1148" s="18"/>
      <c r="U1148" s="13"/>
      <c r="V1148" s="13"/>
      <c r="W1148" s="13"/>
      <c r="X1148" s="13"/>
    </row>
    <row r="1149" spans="1:24" ht="18.600000000000001" customHeight="1">
      <c r="A1149" s="28"/>
      <c r="B1149" s="58"/>
      <c r="C1149" s="73">
        <v>6059</v>
      </c>
      <c r="D1149" s="59" t="s">
        <v>36</v>
      </c>
      <c r="E1149" s="61">
        <v>0</v>
      </c>
      <c r="F1149" s="61">
        <v>0</v>
      </c>
      <c r="G1149" s="61">
        <v>0</v>
      </c>
      <c r="H1149" s="61">
        <v>0</v>
      </c>
      <c r="I1149" s="61"/>
      <c r="J1149" s="61"/>
      <c r="K1149" s="61"/>
      <c r="L1149" s="33"/>
      <c r="M1149" s="50"/>
      <c r="N1149" s="33"/>
      <c r="O1149" s="33"/>
      <c r="P1149" s="33"/>
      <c r="Q1149" s="57"/>
      <c r="R1149" s="18"/>
      <c r="S1149" s="23"/>
      <c r="T1149" s="18"/>
      <c r="U1149" s="13"/>
      <c r="V1149" s="13"/>
      <c r="W1149" s="13"/>
      <c r="X1149" s="13"/>
    </row>
    <row r="1150" spans="1:24" ht="30" customHeight="1">
      <c r="A1150" s="28"/>
      <c r="B1150" s="58"/>
      <c r="C1150" s="73">
        <v>6060</v>
      </c>
      <c r="D1150" s="59" t="s">
        <v>54</v>
      </c>
      <c r="E1150" s="61">
        <v>35000</v>
      </c>
      <c r="F1150" s="61">
        <v>0</v>
      </c>
      <c r="G1150" s="61">
        <v>0</v>
      </c>
      <c r="H1150" s="61">
        <v>0</v>
      </c>
      <c r="I1150" s="61"/>
      <c r="J1150" s="61"/>
      <c r="K1150" s="61"/>
      <c r="L1150" s="33"/>
      <c r="M1150" s="50"/>
      <c r="N1150" s="33"/>
      <c r="O1150" s="33"/>
      <c r="P1150" s="33"/>
      <c r="Q1150" s="57"/>
      <c r="R1150" s="18"/>
      <c r="S1150" s="23"/>
      <c r="T1150" s="18"/>
      <c r="U1150" s="13"/>
      <c r="V1150" s="13"/>
      <c r="W1150" s="13"/>
      <c r="X1150" s="13"/>
    </row>
    <row r="1151" spans="1:24" ht="29.25" customHeight="1">
      <c r="A1151" s="28"/>
      <c r="B1151" s="58"/>
      <c r="C1151" s="73">
        <v>6069</v>
      </c>
      <c r="D1151" s="59" t="s">
        <v>54</v>
      </c>
      <c r="E1151" s="61">
        <v>0</v>
      </c>
      <c r="F1151" s="61">
        <v>0</v>
      </c>
      <c r="G1151" s="61">
        <v>0</v>
      </c>
      <c r="H1151" s="61">
        <v>0</v>
      </c>
      <c r="I1151" s="61"/>
      <c r="J1151" s="61"/>
      <c r="K1151" s="61"/>
      <c r="L1151" s="33"/>
      <c r="M1151" s="50"/>
      <c r="N1151" s="33"/>
      <c r="O1151" s="33"/>
      <c r="P1151" s="33"/>
      <c r="Q1151" s="57"/>
      <c r="R1151" s="18"/>
      <c r="S1151" s="23"/>
      <c r="T1151" s="18"/>
      <c r="U1151" s="13"/>
      <c r="V1151" s="13"/>
      <c r="W1151" s="13"/>
      <c r="X1151" s="13"/>
    </row>
    <row r="1152" spans="1:24" ht="17.100000000000001" customHeight="1">
      <c r="A1152" s="24"/>
      <c r="B1152" s="85" t="s">
        <v>305</v>
      </c>
      <c r="C1152" s="218"/>
      <c r="D1152" s="83" t="s">
        <v>306</v>
      </c>
      <c r="E1152" s="34">
        <f>E1154+E1153</f>
        <v>250801</v>
      </c>
      <c r="F1152" s="34">
        <f>F1154+F1153</f>
        <v>186867.20000000001</v>
      </c>
      <c r="G1152" s="34">
        <f>G1154+G1153</f>
        <v>268701</v>
      </c>
      <c r="H1152" s="34">
        <f t="shared" si="174"/>
        <v>143.79249006781285</v>
      </c>
      <c r="I1152" s="34">
        <f t="shared" ref="I1152:N1152" si="184">I1154+I1153</f>
        <v>95852.05</v>
      </c>
      <c r="J1152" s="34">
        <f t="shared" si="184"/>
        <v>0</v>
      </c>
      <c r="K1152" s="34">
        <f t="shared" si="184"/>
        <v>0</v>
      </c>
      <c r="L1152" s="34">
        <f t="shared" si="184"/>
        <v>0</v>
      </c>
      <c r="M1152" s="82">
        <f t="shared" si="184"/>
        <v>122000</v>
      </c>
      <c r="N1152" s="82">
        <f t="shared" si="184"/>
        <v>139843</v>
      </c>
      <c r="O1152" s="82">
        <f t="shared" si="176"/>
        <v>114.62540983606557</v>
      </c>
      <c r="P1152" s="82">
        <f>P1154+P1153</f>
        <v>0</v>
      </c>
      <c r="Q1152" s="27"/>
      <c r="R1152" s="18"/>
      <c r="S1152" s="23"/>
      <c r="T1152" s="18"/>
      <c r="U1152" s="13"/>
      <c r="V1152" s="13"/>
      <c r="W1152" s="13"/>
      <c r="X1152" s="13"/>
    </row>
    <row r="1153" spans="1:24" ht="17.100000000000001" customHeight="1">
      <c r="A1153" s="24"/>
      <c r="B1153" s="64"/>
      <c r="C1153" s="69" t="s">
        <v>31</v>
      </c>
      <c r="D1153" s="32" t="s">
        <v>32</v>
      </c>
      <c r="E1153" s="33">
        <v>500</v>
      </c>
      <c r="F1153" s="33">
        <v>0</v>
      </c>
      <c r="G1153" s="33">
        <v>500</v>
      </c>
      <c r="H1153" s="33">
        <v>0</v>
      </c>
      <c r="I1153" s="33">
        <v>1520.95</v>
      </c>
      <c r="J1153" s="33">
        <v>0</v>
      </c>
      <c r="K1153" s="33"/>
      <c r="L1153" s="33">
        <v>0</v>
      </c>
      <c r="M1153" s="50">
        <v>0</v>
      </c>
      <c r="N1153" s="33">
        <v>9843</v>
      </c>
      <c r="O1153" s="33">
        <v>0</v>
      </c>
      <c r="P1153" s="33">
        <v>0</v>
      </c>
      <c r="Q1153" s="30">
        <v>0</v>
      </c>
      <c r="R1153" s="18"/>
      <c r="S1153" s="23"/>
      <c r="T1153" s="18"/>
      <c r="U1153" s="13"/>
      <c r="V1153" s="13"/>
      <c r="W1153" s="13"/>
      <c r="X1153" s="13"/>
    </row>
    <row r="1154" spans="1:24" ht="17.100000000000001" customHeight="1">
      <c r="A1154" s="28"/>
      <c r="B1154" s="58"/>
      <c r="C1154" s="69" t="s">
        <v>15</v>
      </c>
      <c r="D1154" s="32" t="s">
        <v>16</v>
      </c>
      <c r="E1154" s="33">
        <v>250301</v>
      </c>
      <c r="F1154" s="33">
        <v>186867.20000000001</v>
      </c>
      <c r="G1154" s="33">
        <v>268201</v>
      </c>
      <c r="H1154" s="33">
        <f t="shared" si="174"/>
        <v>143.5249203712583</v>
      </c>
      <c r="I1154" s="33">
        <v>94331.1</v>
      </c>
      <c r="J1154" s="33">
        <v>0</v>
      </c>
      <c r="K1154" s="33"/>
      <c r="L1154" s="33">
        <v>0</v>
      </c>
      <c r="M1154" s="50">
        <v>122000</v>
      </c>
      <c r="N1154" s="33">
        <v>130000</v>
      </c>
      <c r="O1154" s="33">
        <f t="shared" si="176"/>
        <v>106.55737704918033</v>
      </c>
      <c r="P1154" s="33">
        <v>0</v>
      </c>
      <c r="Q1154" s="30"/>
      <c r="R1154" s="18"/>
      <c r="S1154" s="23"/>
      <c r="T1154" s="18"/>
      <c r="U1154" s="13"/>
      <c r="V1154" s="13"/>
      <c r="W1154" s="13"/>
      <c r="X1154" s="13"/>
    </row>
    <row r="1155" spans="1:24" ht="17.100000000000001" customHeight="1">
      <c r="A1155" s="24"/>
      <c r="B1155" s="85" t="s">
        <v>307</v>
      </c>
      <c r="C1155" s="218"/>
      <c r="D1155" s="83" t="s">
        <v>308</v>
      </c>
      <c r="E1155" s="34">
        <f>SUM(E1156:E1163)</f>
        <v>160322.81</v>
      </c>
      <c r="F1155" s="34">
        <f t="shared" ref="F1155:G1155" si="185">SUM(F1156:F1163)</f>
        <v>105414.60999999999</v>
      </c>
      <c r="G1155" s="34">
        <f t="shared" si="185"/>
        <v>179100</v>
      </c>
      <c r="H1155" s="34">
        <f t="shared" si="174"/>
        <v>169.90054794112507</v>
      </c>
      <c r="I1155" s="34">
        <f>I1159+I1163+I1164</f>
        <v>163261.78</v>
      </c>
      <c r="J1155" s="34">
        <f>J1159+J1163+J1164</f>
        <v>0</v>
      </c>
      <c r="K1155" s="34">
        <f>SUM(K1156:K1163)</f>
        <v>0</v>
      </c>
      <c r="L1155" s="34">
        <f>L1159+L1163+L1164</f>
        <v>0</v>
      </c>
      <c r="M1155" s="82">
        <f>M1159+M1163</f>
        <v>143131.60999999999</v>
      </c>
      <c r="N1155" s="82">
        <f>N1159+N1163</f>
        <v>146955.85</v>
      </c>
      <c r="O1155" s="82">
        <f t="shared" si="176"/>
        <v>102.67183468417636</v>
      </c>
      <c r="P1155" s="82">
        <f>P1159+P1163+P1164</f>
        <v>40581.31</v>
      </c>
      <c r="Q1155" s="27">
        <f>Q1159+Q1163+Q1164</f>
        <v>0</v>
      </c>
      <c r="R1155" s="18"/>
      <c r="S1155" s="23"/>
      <c r="T1155" s="18"/>
      <c r="U1155" s="13"/>
      <c r="V1155" s="13"/>
      <c r="W1155" s="13"/>
      <c r="X1155" s="13"/>
    </row>
    <row r="1156" spans="1:24" ht="17.100000000000001" customHeight="1">
      <c r="A1156" s="24"/>
      <c r="B1156" s="232"/>
      <c r="C1156" s="241">
        <v>4110</v>
      </c>
      <c r="D1156" s="29" t="s">
        <v>28</v>
      </c>
      <c r="E1156" s="243">
        <v>500</v>
      </c>
      <c r="F1156" s="243">
        <v>0</v>
      </c>
      <c r="G1156" s="243">
        <v>614.94000000000005</v>
      </c>
      <c r="H1156" s="243">
        <v>0</v>
      </c>
      <c r="I1156" s="243"/>
      <c r="J1156" s="243"/>
      <c r="K1156" s="243"/>
      <c r="L1156" s="34"/>
      <c r="M1156" s="82"/>
      <c r="N1156" s="82"/>
      <c r="O1156" s="82"/>
      <c r="P1156" s="82"/>
      <c r="Q1156" s="27"/>
      <c r="R1156" s="18"/>
      <c r="S1156" s="23"/>
      <c r="T1156" s="18"/>
      <c r="U1156" s="13"/>
      <c r="V1156" s="13"/>
      <c r="W1156" s="13"/>
      <c r="X1156" s="13"/>
    </row>
    <row r="1157" spans="1:24" ht="30" customHeight="1">
      <c r="A1157" s="24"/>
      <c r="B1157" s="232"/>
      <c r="C1157" s="241">
        <v>4120</v>
      </c>
      <c r="D1157" s="29" t="s">
        <v>402</v>
      </c>
      <c r="E1157" s="243">
        <v>300</v>
      </c>
      <c r="F1157" s="243">
        <v>0</v>
      </c>
      <c r="G1157" s="243">
        <v>316.39</v>
      </c>
      <c r="H1157" s="243">
        <v>0</v>
      </c>
      <c r="I1157" s="243"/>
      <c r="J1157" s="243"/>
      <c r="K1157" s="243"/>
      <c r="L1157" s="34"/>
      <c r="M1157" s="82"/>
      <c r="N1157" s="82"/>
      <c r="O1157" s="82"/>
      <c r="P1157" s="82"/>
      <c r="Q1157" s="27"/>
      <c r="R1157" s="18"/>
      <c r="S1157" s="23"/>
      <c r="T1157" s="18"/>
      <c r="U1157" s="13"/>
      <c r="V1157" s="13"/>
      <c r="W1157" s="13"/>
      <c r="X1157" s="13"/>
    </row>
    <row r="1158" spans="1:24" ht="17.100000000000001" customHeight="1">
      <c r="A1158" s="24"/>
      <c r="B1158" s="232"/>
      <c r="C1158" s="251">
        <v>4170</v>
      </c>
      <c r="D1158" s="29" t="s">
        <v>70</v>
      </c>
      <c r="E1158" s="243">
        <v>500</v>
      </c>
      <c r="F1158" s="243">
        <v>0</v>
      </c>
      <c r="G1158" s="243">
        <v>1168.67</v>
      </c>
      <c r="H1158" s="243">
        <v>0</v>
      </c>
      <c r="I1158" s="243"/>
      <c r="J1158" s="243"/>
      <c r="K1158" s="243"/>
      <c r="L1158" s="34"/>
      <c r="M1158" s="82"/>
      <c r="N1158" s="82"/>
      <c r="O1158" s="82"/>
      <c r="P1158" s="82"/>
      <c r="Q1158" s="27"/>
      <c r="R1158" s="18"/>
      <c r="S1158" s="23"/>
      <c r="T1158" s="18"/>
      <c r="U1158" s="13"/>
      <c r="V1158" s="13"/>
      <c r="W1158" s="13"/>
      <c r="X1158" s="13"/>
    </row>
    <row r="1159" spans="1:24" ht="17.100000000000001" customHeight="1">
      <c r="A1159" s="28"/>
      <c r="B1159" s="58"/>
      <c r="C1159" s="69" t="s">
        <v>31</v>
      </c>
      <c r="D1159" s="32" t="s">
        <v>32</v>
      </c>
      <c r="E1159" s="33">
        <v>26357.82</v>
      </c>
      <c r="F1159" s="33">
        <v>16397.439999999999</v>
      </c>
      <c r="G1159" s="33">
        <v>16000</v>
      </c>
      <c r="H1159" s="33">
        <f t="shared" si="174"/>
        <v>97.576207017680815</v>
      </c>
      <c r="I1159" s="33">
        <v>46657.120000000003</v>
      </c>
      <c r="J1159" s="33">
        <v>0</v>
      </c>
      <c r="K1159" s="84"/>
      <c r="L1159" s="33">
        <v>0</v>
      </c>
      <c r="M1159" s="50">
        <v>19481.61</v>
      </c>
      <c r="N1159" s="33">
        <v>24705.85</v>
      </c>
      <c r="O1159" s="33">
        <f t="shared" si="176"/>
        <v>126.81626415886571</v>
      </c>
      <c r="P1159" s="33">
        <v>26381.31</v>
      </c>
      <c r="Q1159" s="30">
        <v>0</v>
      </c>
      <c r="R1159" s="18"/>
      <c r="S1159" s="23"/>
      <c r="T1159" s="18"/>
      <c r="U1159" s="13"/>
      <c r="V1159" s="13"/>
      <c r="W1159" s="13"/>
      <c r="X1159" s="13"/>
    </row>
    <row r="1160" spans="1:24" ht="17.100000000000001" customHeight="1">
      <c r="A1160" s="28"/>
      <c r="B1160" s="58"/>
      <c r="C1160" s="69">
        <v>4270</v>
      </c>
      <c r="D1160" s="32" t="s">
        <v>52</v>
      </c>
      <c r="E1160" s="33">
        <v>3067.96</v>
      </c>
      <c r="F1160" s="33">
        <v>196.8</v>
      </c>
      <c r="G1160" s="33">
        <v>1000</v>
      </c>
      <c r="H1160" s="33">
        <f t="shared" si="174"/>
        <v>508.130081300813</v>
      </c>
      <c r="I1160" s="33"/>
      <c r="J1160" s="33"/>
      <c r="K1160" s="84"/>
      <c r="L1160" s="33"/>
      <c r="M1160" s="50"/>
      <c r="N1160" s="33"/>
      <c r="O1160" s="33"/>
      <c r="P1160" s="33"/>
      <c r="Q1160" s="30"/>
      <c r="R1160" s="18"/>
      <c r="S1160" s="23"/>
      <c r="T1160" s="18"/>
      <c r="U1160" s="13"/>
      <c r="V1160" s="13"/>
      <c r="W1160" s="13"/>
      <c r="X1160" s="13"/>
    </row>
    <row r="1161" spans="1:24" ht="17.100000000000001" customHeight="1">
      <c r="A1161" s="28"/>
      <c r="B1161" s="58"/>
      <c r="C1161" s="69">
        <v>4300</v>
      </c>
      <c r="D1161" s="32" t="s">
        <v>16</v>
      </c>
      <c r="E1161" s="33">
        <v>122397.03</v>
      </c>
      <c r="F1161" s="33">
        <v>81620.37</v>
      </c>
      <c r="G1161" s="33">
        <v>160000</v>
      </c>
      <c r="H1161" s="33">
        <f t="shared" si="174"/>
        <v>196.02949606819965</v>
      </c>
      <c r="I1161" s="33"/>
      <c r="J1161" s="33"/>
      <c r="K1161" s="84"/>
      <c r="L1161" s="33"/>
      <c r="M1161" s="50"/>
      <c r="N1161" s="33"/>
      <c r="O1161" s="33"/>
      <c r="P1161" s="33"/>
      <c r="Q1161" s="30"/>
      <c r="R1161" s="18"/>
      <c r="S1161" s="23"/>
      <c r="T1161" s="18"/>
      <c r="U1161" s="13"/>
      <c r="V1161" s="13"/>
      <c r="W1161" s="13"/>
      <c r="X1161" s="13"/>
    </row>
    <row r="1162" spans="1:24" ht="17.100000000000001" customHeight="1">
      <c r="A1162" s="28"/>
      <c r="B1162" s="58"/>
      <c r="C1162" s="73">
        <v>6050</v>
      </c>
      <c r="D1162" s="59" t="s">
        <v>36</v>
      </c>
      <c r="E1162" s="61">
        <v>200</v>
      </c>
      <c r="F1162" s="61">
        <v>200</v>
      </c>
      <c r="G1162" s="61">
        <f>K1162</f>
        <v>0</v>
      </c>
      <c r="H1162" s="61">
        <v>0</v>
      </c>
      <c r="I1162" s="61"/>
      <c r="J1162" s="61"/>
      <c r="K1162" s="60"/>
      <c r="L1162" s="33"/>
      <c r="M1162" s="50"/>
      <c r="N1162" s="33"/>
      <c r="O1162" s="33"/>
      <c r="P1162" s="33"/>
      <c r="Q1162" s="30"/>
      <c r="R1162" s="18"/>
      <c r="S1162" s="23"/>
      <c r="T1162" s="18"/>
      <c r="U1162" s="13"/>
      <c r="V1162" s="13"/>
      <c r="W1162" s="13"/>
      <c r="X1162" s="13"/>
    </row>
    <row r="1163" spans="1:24" ht="30" customHeight="1">
      <c r="A1163" s="28"/>
      <c r="B1163" s="58"/>
      <c r="C1163" s="73">
        <v>6060</v>
      </c>
      <c r="D1163" s="59" t="s">
        <v>54</v>
      </c>
      <c r="E1163" s="61">
        <v>7000</v>
      </c>
      <c r="F1163" s="61">
        <v>7000</v>
      </c>
      <c r="G1163" s="61">
        <f>K1163</f>
        <v>0</v>
      </c>
      <c r="H1163" s="61">
        <f t="shared" si="174"/>
        <v>0</v>
      </c>
      <c r="I1163" s="61">
        <v>107004.66</v>
      </c>
      <c r="J1163" s="61">
        <v>0</v>
      </c>
      <c r="K1163" s="61"/>
      <c r="L1163" s="33">
        <v>0</v>
      </c>
      <c r="M1163" s="50">
        <v>123650</v>
      </c>
      <c r="N1163" s="33">
        <v>122250</v>
      </c>
      <c r="O1163" s="33">
        <f t="shared" si="176"/>
        <v>98.867771936918729</v>
      </c>
      <c r="P1163" s="33">
        <v>6400</v>
      </c>
      <c r="Q1163" s="30">
        <v>0</v>
      </c>
      <c r="R1163" s="18"/>
      <c r="S1163" s="23"/>
      <c r="T1163" s="18"/>
      <c r="U1163" s="13"/>
      <c r="V1163" s="13"/>
      <c r="W1163" s="13"/>
      <c r="X1163" s="13"/>
    </row>
    <row r="1164" spans="1:24" ht="27.6" hidden="1" customHeight="1">
      <c r="A1164" s="28"/>
      <c r="B1164" s="58"/>
      <c r="C1164" s="69" t="s">
        <v>53</v>
      </c>
      <c r="D1164" s="32" t="s">
        <v>54</v>
      </c>
      <c r="E1164" s="33">
        <v>0</v>
      </c>
      <c r="F1164" s="33">
        <v>0</v>
      </c>
      <c r="G1164" s="33">
        <v>0</v>
      </c>
      <c r="H1164" s="33">
        <v>0</v>
      </c>
      <c r="I1164" s="33">
        <v>9600</v>
      </c>
      <c r="J1164" s="33">
        <v>0</v>
      </c>
      <c r="K1164" s="33">
        <v>0</v>
      </c>
      <c r="L1164" s="33">
        <v>0</v>
      </c>
      <c r="M1164" s="50">
        <v>0</v>
      </c>
      <c r="N1164" s="33">
        <v>0</v>
      </c>
      <c r="O1164" s="33" t="e">
        <f t="shared" si="176"/>
        <v>#DIV/0!</v>
      </c>
      <c r="P1164" s="33">
        <v>7800</v>
      </c>
      <c r="Q1164" s="33"/>
      <c r="R1164" s="18"/>
      <c r="S1164" s="23"/>
      <c r="T1164" s="18"/>
      <c r="U1164" s="13"/>
      <c r="V1164" s="13"/>
      <c r="W1164" s="13"/>
      <c r="X1164" s="13"/>
    </row>
    <row r="1165" spans="1:24" ht="26.45" customHeight="1">
      <c r="A1165" s="28"/>
      <c r="B1165" s="85">
        <v>90005</v>
      </c>
      <c r="C1165" s="218"/>
      <c r="D1165" s="83" t="s">
        <v>309</v>
      </c>
      <c r="E1165" s="34">
        <f>E1167+E1168+E1169+E1166</f>
        <v>500</v>
      </c>
      <c r="F1165" s="34">
        <f>F1167+F1168+F1169+F1166</f>
        <v>0</v>
      </c>
      <c r="G1165" s="34">
        <f>G1167+G1168+G1169+G1166</f>
        <v>500</v>
      </c>
      <c r="H1165" s="34">
        <v>0</v>
      </c>
      <c r="I1165" s="34">
        <f>I1167+I1168+I1169</f>
        <v>0</v>
      </c>
      <c r="J1165" s="34">
        <f>J1167+J1168+J1169+J1166</f>
        <v>0</v>
      </c>
      <c r="K1165" s="34">
        <f>K1167+K1168+K1169+K1166</f>
        <v>0</v>
      </c>
      <c r="L1165" s="34">
        <f>L1167</f>
        <v>0</v>
      </c>
      <c r="M1165" s="82">
        <f>M1167</f>
        <v>30000</v>
      </c>
      <c r="N1165" s="82">
        <f>N1167</f>
        <v>0</v>
      </c>
      <c r="O1165" s="82">
        <f t="shared" si="176"/>
        <v>0</v>
      </c>
      <c r="P1165" s="82">
        <f>P1167</f>
        <v>0</v>
      </c>
      <c r="Q1165" s="92"/>
      <c r="R1165" s="18"/>
      <c r="S1165" s="23"/>
      <c r="T1165" s="18"/>
      <c r="U1165" s="13"/>
      <c r="V1165" s="13"/>
      <c r="W1165" s="13"/>
      <c r="X1165" s="13"/>
    </row>
    <row r="1166" spans="1:24" ht="17.100000000000001" customHeight="1">
      <c r="A1166" s="28"/>
      <c r="B1166" s="64"/>
      <c r="C1166" s="69" t="s">
        <v>15</v>
      </c>
      <c r="D1166" s="32" t="s">
        <v>16</v>
      </c>
      <c r="E1166" s="33">
        <v>500</v>
      </c>
      <c r="F1166" s="33">
        <v>0</v>
      </c>
      <c r="G1166" s="33">
        <v>500</v>
      </c>
      <c r="H1166" s="33">
        <v>0</v>
      </c>
      <c r="I1166" s="33">
        <v>94331.1</v>
      </c>
      <c r="J1166" s="33">
        <v>0</v>
      </c>
      <c r="K1166" s="33"/>
      <c r="L1166" s="34"/>
      <c r="M1166" s="82"/>
      <c r="N1166" s="82"/>
      <c r="O1166" s="82"/>
      <c r="P1166" s="82"/>
      <c r="Q1166" s="92"/>
      <c r="R1166" s="18"/>
      <c r="S1166" s="23"/>
      <c r="T1166" s="18"/>
      <c r="U1166" s="13"/>
      <c r="V1166" s="13"/>
      <c r="W1166" s="13"/>
      <c r="X1166" s="13"/>
    </row>
    <row r="1167" spans="1:24" ht="17.100000000000001" hidden="1" customHeight="1">
      <c r="A1167" s="28"/>
      <c r="B1167" s="58"/>
      <c r="C1167" s="69" t="s">
        <v>35</v>
      </c>
      <c r="D1167" s="32" t="s">
        <v>36</v>
      </c>
      <c r="E1167" s="33">
        <v>0</v>
      </c>
      <c r="F1167" s="33">
        <v>0</v>
      </c>
      <c r="G1167" s="33">
        <v>0</v>
      </c>
      <c r="H1167" s="33" t="e">
        <f>G1167/F1167*100</f>
        <v>#DIV/0!</v>
      </c>
      <c r="I1167" s="33">
        <v>0</v>
      </c>
      <c r="J1167" s="33">
        <v>0</v>
      </c>
      <c r="K1167" s="33">
        <v>0</v>
      </c>
      <c r="L1167" s="33">
        <v>0</v>
      </c>
      <c r="M1167" s="50">
        <v>30000</v>
      </c>
      <c r="N1167" s="33">
        <v>0</v>
      </c>
      <c r="O1167" s="33">
        <f t="shared" si="176"/>
        <v>0</v>
      </c>
      <c r="P1167" s="33">
        <v>0</v>
      </c>
      <c r="Q1167" s="30"/>
      <c r="R1167" s="18"/>
      <c r="S1167" s="23"/>
      <c r="T1167" s="18"/>
      <c r="U1167" s="13"/>
      <c r="V1167" s="13"/>
      <c r="W1167" s="13"/>
      <c r="X1167" s="13"/>
    </row>
    <row r="1168" spans="1:24" ht="17.100000000000001" hidden="1" customHeight="1">
      <c r="A1168" s="28"/>
      <c r="B1168" s="58"/>
      <c r="C1168" s="73" t="s">
        <v>55</v>
      </c>
      <c r="D1168" s="59" t="s">
        <v>36</v>
      </c>
      <c r="E1168" s="61"/>
      <c r="F1168" s="61"/>
      <c r="G1168" s="61"/>
      <c r="H1168" s="61">
        <v>0</v>
      </c>
      <c r="I1168" s="61">
        <v>0</v>
      </c>
      <c r="J1168" s="61">
        <v>0</v>
      </c>
      <c r="K1168" s="61">
        <v>0</v>
      </c>
      <c r="L1168" s="33">
        <v>0</v>
      </c>
      <c r="M1168" s="50">
        <v>0</v>
      </c>
      <c r="N1168" s="33">
        <v>0</v>
      </c>
      <c r="O1168" s="33" t="e">
        <f>N1168/M1168*100</f>
        <v>#DIV/0!</v>
      </c>
      <c r="P1168" s="33">
        <v>0</v>
      </c>
      <c r="Q1168" s="57"/>
      <c r="R1168" s="18"/>
      <c r="S1168" s="23"/>
      <c r="T1168" s="18"/>
      <c r="U1168" s="13"/>
      <c r="V1168" s="13"/>
      <c r="W1168" s="13"/>
      <c r="X1168" s="13"/>
    </row>
    <row r="1169" spans="1:24" ht="15" hidden="1" customHeight="1">
      <c r="A1169" s="28"/>
      <c r="B1169" s="58"/>
      <c r="C1169" s="221" t="s">
        <v>56</v>
      </c>
      <c r="D1169" s="133" t="s">
        <v>36</v>
      </c>
      <c r="E1169" s="60"/>
      <c r="F1169" s="60"/>
      <c r="G1169" s="60"/>
      <c r="H1169" s="60">
        <v>0</v>
      </c>
      <c r="I1169" s="60">
        <v>0</v>
      </c>
      <c r="J1169" s="60">
        <v>0</v>
      </c>
      <c r="K1169" s="60">
        <v>0</v>
      </c>
      <c r="L1169" s="84">
        <v>0</v>
      </c>
      <c r="M1169" s="134">
        <v>0</v>
      </c>
      <c r="N1169" s="34">
        <v>0</v>
      </c>
      <c r="O1169" s="34" t="e">
        <f>N1169/M1169*100</f>
        <v>#DIV/0!</v>
      </c>
      <c r="P1169" s="34">
        <v>0</v>
      </c>
      <c r="Q1169" s="57"/>
      <c r="R1169" s="18"/>
      <c r="S1169" s="23"/>
      <c r="T1169" s="18"/>
      <c r="U1169" s="13"/>
      <c r="V1169" s="13"/>
      <c r="W1169" s="13"/>
      <c r="X1169" s="13"/>
    </row>
    <row r="1170" spans="1:24" ht="15" customHeight="1">
      <c r="A1170" s="28"/>
      <c r="B1170" s="238">
        <v>90008</v>
      </c>
      <c r="C1170" s="245"/>
      <c r="D1170" s="246" t="s">
        <v>386</v>
      </c>
      <c r="E1170" s="247">
        <f>E1171+E1172</f>
        <v>1882352.94</v>
      </c>
      <c r="F1170" s="247">
        <f t="shared" ref="F1170:G1170" si="186">F1171+F1172</f>
        <v>65190</v>
      </c>
      <c r="G1170" s="247">
        <f t="shared" si="186"/>
        <v>3764705.88</v>
      </c>
      <c r="H1170" s="247">
        <f>G1170/F1170*100</f>
        <v>5774.9745052922226</v>
      </c>
      <c r="I1170" s="247"/>
      <c r="J1170" s="247"/>
      <c r="K1170" s="247">
        <f>SUM(K1171:K1172)</f>
        <v>0</v>
      </c>
      <c r="L1170" s="84"/>
      <c r="M1170" s="134"/>
      <c r="N1170" s="34"/>
      <c r="O1170" s="34"/>
      <c r="P1170" s="34"/>
      <c r="Q1170" s="57"/>
      <c r="R1170" s="18"/>
      <c r="S1170" s="23"/>
      <c r="T1170" s="18"/>
      <c r="U1170" s="13"/>
      <c r="V1170" s="13"/>
      <c r="W1170" s="13"/>
      <c r="X1170" s="13"/>
    </row>
    <row r="1171" spans="1:24" ht="15" customHeight="1">
      <c r="A1171" s="28"/>
      <c r="B1171" s="58"/>
      <c r="C1171" s="73">
        <v>6057</v>
      </c>
      <c r="D1171" s="59" t="s">
        <v>36</v>
      </c>
      <c r="E1171" s="61">
        <v>1600000</v>
      </c>
      <c r="F1171" s="61">
        <v>55411.5</v>
      </c>
      <c r="G1171" s="61">
        <v>3200000</v>
      </c>
      <c r="H1171" s="61">
        <v>0</v>
      </c>
      <c r="I1171" s="61"/>
      <c r="J1171" s="61"/>
      <c r="K1171" s="61"/>
      <c r="L1171" s="84"/>
      <c r="M1171" s="134"/>
      <c r="N1171" s="34"/>
      <c r="O1171" s="34"/>
      <c r="P1171" s="34"/>
      <c r="Q1171" s="57"/>
      <c r="R1171" s="18"/>
      <c r="S1171" s="23"/>
      <c r="T1171" s="18"/>
      <c r="U1171" s="13"/>
      <c r="V1171" s="13"/>
      <c r="W1171" s="13"/>
      <c r="X1171" s="13"/>
    </row>
    <row r="1172" spans="1:24" ht="15" customHeight="1">
      <c r="A1172" s="28"/>
      <c r="B1172" s="58"/>
      <c r="C1172" s="73">
        <v>6059</v>
      </c>
      <c r="D1172" s="59" t="s">
        <v>36</v>
      </c>
      <c r="E1172" s="61">
        <v>282352.94</v>
      </c>
      <c r="F1172" s="61">
        <v>9778.5</v>
      </c>
      <c r="G1172" s="61">
        <v>564705.88</v>
      </c>
      <c r="H1172" s="61">
        <f>G1172/F1172*100</f>
        <v>5774.9744848391874</v>
      </c>
      <c r="I1172" s="61"/>
      <c r="J1172" s="61"/>
      <c r="K1172" s="61"/>
      <c r="L1172" s="84"/>
      <c r="M1172" s="134"/>
      <c r="N1172" s="34"/>
      <c r="O1172" s="34"/>
      <c r="P1172" s="34"/>
      <c r="Q1172" s="57"/>
      <c r="R1172" s="18"/>
      <c r="S1172" s="23"/>
      <c r="T1172" s="18"/>
      <c r="U1172" s="13"/>
      <c r="V1172" s="13"/>
      <c r="W1172" s="13"/>
      <c r="X1172" s="13"/>
    </row>
    <row r="1173" spans="1:24" ht="17.100000000000001" customHeight="1">
      <c r="A1173" s="24"/>
      <c r="B1173" s="85" t="s">
        <v>310</v>
      </c>
      <c r="C1173" s="218"/>
      <c r="D1173" s="83" t="s">
        <v>311</v>
      </c>
      <c r="E1173" s="34">
        <f>E1175+E1174</f>
        <v>15000</v>
      </c>
      <c r="F1173" s="34">
        <f>F1175+F1174</f>
        <v>8535</v>
      </c>
      <c r="G1173" s="34">
        <f>G1175+G1174</f>
        <v>17000</v>
      </c>
      <c r="H1173" s="34">
        <f t="shared" si="174"/>
        <v>199.17984768599882</v>
      </c>
      <c r="I1173" s="34">
        <f>I1175+I1174</f>
        <v>77846.81</v>
      </c>
      <c r="J1173" s="34">
        <f>J1175+J1174</f>
        <v>0</v>
      </c>
      <c r="K1173" s="34">
        <f>K1175+K1174</f>
        <v>0</v>
      </c>
      <c r="L1173" s="34">
        <f>L1175+L1174</f>
        <v>0</v>
      </c>
      <c r="M1173" s="82">
        <f>M1175</f>
        <v>90000</v>
      </c>
      <c r="N1173" s="82">
        <f>N1175</f>
        <v>95000</v>
      </c>
      <c r="O1173" s="82">
        <f t="shared" si="176"/>
        <v>105.55555555555556</v>
      </c>
      <c r="P1173" s="82">
        <f>P1175</f>
        <v>0</v>
      </c>
      <c r="Q1173" s="27"/>
      <c r="R1173" s="18"/>
      <c r="S1173" s="23"/>
      <c r="T1173" s="18"/>
      <c r="U1173" s="13"/>
      <c r="V1173" s="13"/>
      <c r="W1173" s="13"/>
      <c r="X1173" s="13"/>
    </row>
    <row r="1174" spans="1:24" ht="17.100000000000001" hidden="1" customHeight="1">
      <c r="A1174" s="24"/>
      <c r="B1174" s="64"/>
      <c r="C1174" s="69" t="s">
        <v>31</v>
      </c>
      <c r="D1174" s="32" t="s">
        <v>32</v>
      </c>
      <c r="E1174" s="33"/>
      <c r="F1174" s="33"/>
      <c r="G1174" s="33"/>
      <c r="H1174" s="33">
        <v>0</v>
      </c>
      <c r="I1174" s="33">
        <v>7755.02</v>
      </c>
      <c r="J1174" s="33">
        <v>0</v>
      </c>
      <c r="K1174" s="33">
        <v>0</v>
      </c>
      <c r="L1174" s="33">
        <v>0</v>
      </c>
      <c r="M1174" s="82"/>
      <c r="N1174" s="82"/>
      <c r="O1174" s="82"/>
      <c r="P1174" s="84">
        <v>0</v>
      </c>
      <c r="Q1174" s="45"/>
      <c r="R1174" s="18"/>
      <c r="S1174" s="23"/>
      <c r="T1174" s="18"/>
      <c r="U1174" s="13"/>
      <c r="V1174" s="13"/>
      <c r="W1174" s="13"/>
      <c r="X1174" s="13"/>
    </row>
    <row r="1175" spans="1:24" ht="17.100000000000001" customHeight="1">
      <c r="A1175" s="28"/>
      <c r="B1175" s="58"/>
      <c r="C1175" s="58" t="s">
        <v>15</v>
      </c>
      <c r="D1175" s="29" t="s">
        <v>16</v>
      </c>
      <c r="E1175" s="30">
        <v>15000</v>
      </c>
      <c r="F1175" s="30">
        <v>8535</v>
      </c>
      <c r="G1175" s="30">
        <v>17000</v>
      </c>
      <c r="H1175" s="30">
        <f t="shared" si="174"/>
        <v>199.17984768599882</v>
      </c>
      <c r="I1175" s="30">
        <v>70091.789999999994</v>
      </c>
      <c r="J1175" s="30">
        <v>0</v>
      </c>
      <c r="K1175" s="30"/>
      <c r="L1175" s="30">
        <v>0</v>
      </c>
      <c r="M1175" s="31">
        <v>90000</v>
      </c>
      <c r="N1175" s="30">
        <v>95000</v>
      </c>
      <c r="O1175" s="30">
        <f t="shared" si="176"/>
        <v>105.55555555555556</v>
      </c>
      <c r="P1175" s="30">
        <v>0</v>
      </c>
      <c r="Q1175" s="30"/>
      <c r="R1175" s="18"/>
      <c r="S1175" s="23"/>
      <c r="T1175" s="18"/>
      <c r="U1175" s="13"/>
      <c r="V1175" s="13"/>
      <c r="W1175" s="13"/>
      <c r="X1175" s="13"/>
    </row>
    <row r="1176" spans="1:24" ht="17.100000000000001" customHeight="1">
      <c r="A1176" s="24"/>
      <c r="B1176" s="85" t="s">
        <v>312</v>
      </c>
      <c r="C1176" s="208"/>
      <c r="D1176" s="25" t="s">
        <v>313</v>
      </c>
      <c r="E1176" s="26">
        <f>SUM(E1177:E1190)</f>
        <v>296350</v>
      </c>
      <c r="F1176" s="26">
        <f t="shared" ref="F1176:G1176" si="187">SUM(F1177:F1190)</f>
        <v>238204.66999999998</v>
      </c>
      <c r="G1176" s="26">
        <f t="shared" si="187"/>
        <v>306350</v>
      </c>
      <c r="H1176" s="26">
        <f t="shared" si="174"/>
        <v>128.60789001323946</v>
      </c>
      <c r="I1176" s="26">
        <f>I1180+I1183+I1184+I1179+I1185</f>
        <v>464724.33</v>
      </c>
      <c r="J1176" s="26">
        <f>J1180+J1183+J1184+J1179+J1185</f>
        <v>0</v>
      </c>
      <c r="K1176" s="26">
        <f>SUM(K1179:K1190)</f>
        <v>0</v>
      </c>
      <c r="L1176" s="26">
        <f>L1180+L1183+L1184+L1179+L1185</f>
        <v>0</v>
      </c>
      <c r="M1176" s="27">
        <f>M1180+M1183+M1184+M1179</f>
        <v>807061.98</v>
      </c>
      <c r="N1176" s="27">
        <f>N1180+N1183+N1184+N1179</f>
        <v>790000</v>
      </c>
      <c r="O1176" s="27">
        <f t="shared" si="176"/>
        <v>97.885914536576237</v>
      </c>
      <c r="P1176" s="27">
        <f>P1180+P1183+P1184</f>
        <v>56760.19</v>
      </c>
      <c r="Q1176" s="27"/>
      <c r="R1176" s="18"/>
      <c r="S1176" s="23"/>
      <c r="T1176" s="18"/>
      <c r="U1176" s="13"/>
      <c r="V1176" s="13"/>
      <c r="W1176" s="13"/>
      <c r="X1176" s="13"/>
    </row>
    <row r="1177" spans="1:24" ht="17.100000000000001" customHeight="1">
      <c r="A1177" s="24"/>
      <c r="B1177" s="232"/>
      <c r="C1177" s="241">
        <v>4110</v>
      </c>
      <c r="D1177" s="29" t="s">
        <v>28</v>
      </c>
      <c r="E1177" s="240">
        <v>0</v>
      </c>
      <c r="F1177" s="240">
        <v>0</v>
      </c>
      <c r="G1177" s="240">
        <v>0</v>
      </c>
      <c r="H1177" s="240">
        <v>0</v>
      </c>
      <c r="I1177" s="240"/>
      <c r="J1177" s="240"/>
      <c r="K1177" s="240"/>
      <c r="L1177" s="26"/>
      <c r="M1177" s="27"/>
      <c r="N1177" s="27"/>
      <c r="O1177" s="27"/>
      <c r="P1177" s="27"/>
      <c r="Q1177" s="27"/>
      <c r="R1177" s="18"/>
      <c r="S1177" s="23"/>
      <c r="T1177" s="18"/>
      <c r="U1177" s="13"/>
      <c r="V1177" s="13"/>
      <c r="W1177" s="13"/>
      <c r="X1177" s="13"/>
    </row>
    <row r="1178" spans="1:24" ht="32.25" customHeight="1">
      <c r="A1178" s="24"/>
      <c r="B1178" s="232"/>
      <c r="C1178" s="241">
        <v>4120</v>
      </c>
      <c r="D1178" s="29" t="s">
        <v>402</v>
      </c>
      <c r="E1178" s="240">
        <v>0</v>
      </c>
      <c r="F1178" s="240">
        <v>0</v>
      </c>
      <c r="G1178" s="240">
        <v>0</v>
      </c>
      <c r="H1178" s="240">
        <v>0</v>
      </c>
      <c r="I1178" s="240"/>
      <c r="J1178" s="240"/>
      <c r="K1178" s="240"/>
      <c r="L1178" s="26"/>
      <c r="M1178" s="27"/>
      <c r="N1178" s="27"/>
      <c r="O1178" s="27"/>
      <c r="P1178" s="27"/>
      <c r="Q1178" s="27"/>
      <c r="R1178" s="18"/>
      <c r="S1178" s="23"/>
      <c r="T1178" s="18"/>
      <c r="U1178" s="13"/>
      <c r="V1178" s="13"/>
      <c r="W1178" s="13"/>
      <c r="X1178" s="13"/>
    </row>
    <row r="1179" spans="1:24" ht="17.100000000000001" customHeight="1">
      <c r="A1179" s="24"/>
      <c r="B1179" s="64"/>
      <c r="C1179" s="58">
        <v>4170</v>
      </c>
      <c r="D1179" s="29" t="s">
        <v>70</v>
      </c>
      <c r="E1179" s="33">
        <v>0</v>
      </c>
      <c r="F1179" s="33">
        <v>0</v>
      </c>
      <c r="G1179" s="33">
        <v>0</v>
      </c>
      <c r="H1179" s="30">
        <v>0</v>
      </c>
      <c r="I1179" s="33">
        <v>0</v>
      </c>
      <c r="J1179" s="30">
        <v>0</v>
      </c>
      <c r="K1179" s="30"/>
      <c r="L1179" s="30">
        <v>0</v>
      </c>
      <c r="M1179" s="45">
        <v>30000</v>
      </c>
      <c r="N1179" s="45">
        <v>25000</v>
      </c>
      <c r="O1179" s="30">
        <f t="shared" si="176"/>
        <v>83.333333333333343</v>
      </c>
      <c r="P1179" s="45">
        <v>0</v>
      </c>
      <c r="Q1179" s="45"/>
      <c r="R1179" s="18"/>
      <c r="S1179" s="23"/>
      <c r="T1179" s="18"/>
      <c r="U1179" s="13"/>
      <c r="V1179" s="13"/>
      <c r="W1179" s="13"/>
      <c r="X1179" s="13"/>
    </row>
    <row r="1180" spans="1:24" ht="17.100000000000001" customHeight="1">
      <c r="A1180" s="28"/>
      <c r="B1180" s="58"/>
      <c r="C1180" s="58">
        <v>4210</v>
      </c>
      <c r="D1180" s="29" t="s">
        <v>32</v>
      </c>
      <c r="E1180" s="33">
        <v>1850</v>
      </c>
      <c r="F1180" s="33">
        <v>0</v>
      </c>
      <c r="G1180" s="33">
        <v>1850</v>
      </c>
      <c r="H1180" s="30">
        <v>0</v>
      </c>
      <c r="I1180" s="33">
        <v>333350.52</v>
      </c>
      <c r="J1180" s="30">
        <v>0</v>
      </c>
      <c r="K1180" s="30"/>
      <c r="L1180" s="30">
        <v>0</v>
      </c>
      <c r="M1180" s="50">
        <v>595000</v>
      </c>
      <c r="N1180" s="30">
        <v>610000</v>
      </c>
      <c r="O1180" s="30">
        <f t="shared" si="176"/>
        <v>102.52100840336134</v>
      </c>
      <c r="P1180" s="30">
        <v>0</v>
      </c>
      <c r="Q1180" s="30"/>
      <c r="R1180" s="63"/>
      <c r="S1180" s="62"/>
      <c r="T1180" s="18"/>
      <c r="U1180" s="18"/>
      <c r="V1180" s="135"/>
      <c r="W1180" s="13"/>
      <c r="X1180" s="13"/>
    </row>
    <row r="1181" spans="1:24" ht="17.100000000000001" customHeight="1">
      <c r="A1181" s="28"/>
      <c r="B1181" s="58"/>
      <c r="C1181" s="58">
        <v>4260</v>
      </c>
      <c r="D1181" s="29" t="s">
        <v>76</v>
      </c>
      <c r="E1181" s="33">
        <v>50000</v>
      </c>
      <c r="F1181" s="33">
        <v>23202.240000000002</v>
      </c>
      <c r="G1181" s="33">
        <v>60000</v>
      </c>
      <c r="H1181" s="30">
        <f t="shared" ref="H1181:H1184" si="188">G1181/F1181*100</f>
        <v>258.59572179237864</v>
      </c>
      <c r="I1181" s="33"/>
      <c r="J1181" s="30"/>
      <c r="K1181" s="30"/>
      <c r="L1181" s="30"/>
      <c r="M1181" s="50"/>
      <c r="N1181" s="30"/>
      <c r="O1181" s="30"/>
      <c r="P1181" s="30"/>
      <c r="Q1181" s="30"/>
      <c r="R1181" s="63"/>
      <c r="S1181" s="62"/>
      <c r="T1181" s="18"/>
      <c r="U1181" s="18"/>
      <c r="V1181" s="135"/>
      <c r="W1181" s="13"/>
      <c r="X1181" s="13"/>
    </row>
    <row r="1182" spans="1:24" ht="17.100000000000001" customHeight="1">
      <c r="A1182" s="28"/>
      <c r="B1182" s="58"/>
      <c r="C1182" s="58">
        <v>4270</v>
      </c>
      <c r="D1182" s="29" t="s">
        <v>52</v>
      </c>
      <c r="E1182" s="33">
        <v>500</v>
      </c>
      <c r="F1182" s="33">
        <v>0</v>
      </c>
      <c r="G1182" s="33">
        <v>500</v>
      </c>
      <c r="H1182" s="30">
        <v>0</v>
      </c>
      <c r="I1182" s="33"/>
      <c r="J1182" s="30"/>
      <c r="K1182" s="30"/>
      <c r="L1182" s="30"/>
      <c r="M1182" s="50"/>
      <c r="N1182" s="30"/>
      <c r="O1182" s="30"/>
      <c r="P1182" s="30"/>
      <c r="Q1182" s="30"/>
      <c r="R1182" s="63"/>
      <c r="S1182" s="62"/>
      <c r="T1182" s="18"/>
      <c r="U1182" s="18"/>
      <c r="V1182" s="135"/>
      <c r="W1182" s="13"/>
      <c r="X1182" s="13"/>
    </row>
    <row r="1183" spans="1:24" ht="17.100000000000001" customHeight="1">
      <c r="A1183" s="28"/>
      <c r="B1183" s="58"/>
      <c r="C1183" s="58">
        <v>4300</v>
      </c>
      <c r="D1183" s="29" t="s">
        <v>16</v>
      </c>
      <c r="E1183" s="33">
        <v>204000</v>
      </c>
      <c r="F1183" s="33">
        <v>176503.43</v>
      </c>
      <c r="G1183" s="33">
        <v>244000</v>
      </c>
      <c r="H1183" s="30">
        <f t="shared" si="188"/>
        <v>138.24093956701012</v>
      </c>
      <c r="I1183" s="33">
        <v>36221.129999999997</v>
      </c>
      <c r="J1183" s="30">
        <v>0</v>
      </c>
      <c r="K1183" s="30"/>
      <c r="L1183" s="30">
        <v>0</v>
      </c>
      <c r="M1183" s="31">
        <v>60000</v>
      </c>
      <c r="N1183" s="30">
        <v>55000</v>
      </c>
      <c r="O1183" s="30">
        <f t="shared" si="176"/>
        <v>91.666666666666657</v>
      </c>
      <c r="P1183" s="30">
        <v>0</v>
      </c>
      <c r="Q1183" s="30"/>
      <c r="R1183" s="18"/>
      <c r="S1183" s="23"/>
      <c r="T1183" s="18"/>
      <c r="U1183" s="13"/>
      <c r="V1183" s="13"/>
      <c r="W1183" s="13"/>
      <c r="X1183" s="13"/>
    </row>
    <row r="1184" spans="1:24" ht="17.100000000000001" customHeight="1">
      <c r="A1184" s="28"/>
      <c r="B1184" s="58"/>
      <c r="C1184" s="73" t="s">
        <v>35</v>
      </c>
      <c r="D1184" s="59" t="s">
        <v>36</v>
      </c>
      <c r="E1184" s="61">
        <v>40000</v>
      </c>
      <c r="F1184" s="61">
        <v>38499</v>
      </c>
      <c r="G1184" s="61">
        <v>0</v>
      </c>
      <c r="H1184" s="61">
        <f t="shared" si="188"/>
        <v>0</v>
      </c>
      <c r="I1184" s="61">
        <v>95152.68</v>
      </c>
      <c r="J1184" s="61">
        <v>0</v>
      </c>
      <c r="K1184" s="61"/>
      <c r="L1184" s="33">
        <v>0</v>
      </c>
      <c r="M1184" s="50">
        <v>122061.98</v>
      </c>
      <c r="N1184" s="33">
        <v>100000</v>
      </c>
      <c r="O1184" s="33">
        <f t="shared" si="176"/>
        <v>81.925592227817376</v>
      </c>
      <c r="P1184" s="33">
        <v>56760.19</v>
      </c>
      <c r="Q1184" s="33">
        <v>0</v>
      </c>
      <c r="R1184" s="18"/>
      <c r="S1184" s="23"/>
      <c r="T1184" s="18"/>
      <c r="U1184" s="13"/>
      <c r="V1184" s="13"/>
      <c r="W1184" s="13"/>
      <c r="X1184" s="13"/>
    </row>
    <row r="1185" spans="1:24" ht="27" hidden="1" customHeight="1">
      <c r="A1185" s="28"/>
      <c r="B1185" s="58"/>
      <c r="C1185" s="69" t="s">
        <v>53</v>
      </c>
      <c r="D1185" s="32" t="s">
        <v>54</v>
      </c>
      <c r="E1185" s="33"/>
      <c r="F1185" s="33"/>
      <c r="G1185" s="33"/>
      <c r="H1185" s="61" t="e">
        <f t="shared" si="174"/>
        <v>#DIV/0!</v>
      </c>
      <c r="I1185" s="33">
        <v>0</v>
      </c>
      <c r="J1185" s="33">
        <v>0</v>
      </c>
      <c r="K1185" s="33"/>
      <c r="L1185" s="33">
        <v>0</v>
      </c>
      <c r="M1185" s="50"/>
      <c r="N1185" s="33"/>
      <c r="O1185" s="33"/>
      <c r="P1185" s="33">
        <v>0</v>
      </c>
      <c r="Q1185" s="33"/>
      <c r="R1185" s="18"/>
      <c r="S1185" s="23"/>
      <c r="T1185" s="18"/>
      <c r="U1185" s="13"/>
      <c r="V1185" s="13"/>
      <c r="W1185" s="13"/>
      <c r="X1185" s="13"/>
    </row>
    <row r="1186" spans="1:24" ht="27" hidden="1" customHeight="1">
      <c r="A1186" s="28"/>
      <c r="B1186" s="127">
        <v>90017</v>
      </c>
      <c r="C1186" s="210"/>
      <c r="D1186" s="38" t="s">
        <v>314</v>
      </c>
      <c r="E1186" s="27"/>
      <c r="F1186" s="27"/>
      <c r="G1186" s="27"/>
      <c r="H1186" s="61" t="e">
        <f t="shared" si="174"/>
        <v>#DIV/0!</v>
      </c>
      <c r="I1186" s="27">
        <f>I1187</f>
        <v>0</v>
      </c>
      <c r="J1186" s="27">
        <f>J1187</f>
        <v>0</v>
      </c>
      <c r="K1186" s="27"/>
      <c r="L1186" s="27">
        <f>L1187</f>
        <v>0</v>
      </c>
      <c r="M1186" s="50"/>
      <c r="N1186" s="33"/>
      <c r="O1186" s="33"/>
      <c r="P1186" s="136"/>
      <c r="Q1186" s="136"/>
      <c r="R1186" s="18"/>
      <c r="S1186" s="23"/>
      <c r="T1186" s="18"/>
      <c r="U1186" s="13"/>
      <c r="V1186" s="13"/>
      <c r="W1186" s="13"/>
      <c r="X1186" s="13">
        <v>80000</v>
      </c>
    </row>
    <row r="1187" spans="1:24" ht="57" hidden="1" customHeight="1">
      <c r="A1187" s="28"/>
      <c r="B1187" s="58"/>
      <c r="C1187" s="69">
        <v>6010</v>
      </c>
      <c r="D1187" s="29" t="s">
        <v>315</v>
      </c>
      <c r="E1187" s="30"/>
      <c r="F1187" s="30"/>
      <c r="G1187" s="30"/>
      <c r="H1187" s="61" t="e">
        <f t="shared" si="174"/>
        <v>#DIV/0!</v>
      </c>
      <c r="I1187" s="30">
        <v>0</v>
      </c>
      <c r="J1187" s="30">
        <v>0</v>
      </c>
      <c r="K1187" s="30"/>
      <c r="L1187" s="30">
        <v>0</v>
      </c>
      <c r="M1187" s="50"/>
      <c r="N1187" s="33"/>
      <c r="O1187" s="33"/>
      <c r="P1187" s="33">
        <v>0</v>
      </c>
      <c r="Q1187" s="33"/>
      <c r="R1187" s="18"/>
      <c r="S1187" s="23"/>
      <c r="T1187" s="18"/>
      <c r="U1187" s="13"/>
      <c r="V1187" s="13"/>
      <c r="W1187" s="13"/>
      <c r="X1187" s="13"/>
    </row>
    <row r="1188" spans="1:24" ht="16.899999999999999" customHeight="1">
      <c r="A1188" s="28"/>
      <c r="B1188" s="58"/>
      <c r="C1188" s="73">
        <v>6057</v>
      </c>
      <c r="D1188" s="59" t="s">
        <v>36</v>
      </c>
      <c r="E1188" s="68">
        <v>0</v>
      </c>
      <c r="F1188" s="68">
        <v>0</v>
      </c>
      <c r="G1188" s="68">
        <v>0</v>
      </c>
      <c r="H1188" s="61">
        <v>0</v>
      </c>
      <c r="I1188" s="68"/>
      <c r="J1188" s="68"/>
      <c r="K1188" s="68"/>
      <c r="L1188" s="30"/>
      <c r="M1188" s="50"/>
      <c r="N1188" s="33"/>
      <c r="O1188" s="33"/>
      <c r="P1188" s="33"/>
      <c r="Q1188" s="33"/>
      <c r="R1188" s="18"/>
      <c r="S1188" s="23"/>
      <c r="T1188" s="18"/>
      <c r="U1188" s="13"/>
      <c r="V1188" s="13"/>
      <c r="W1188" s="13"/>
      <c r="X1188" s="13"/>
    </row>
    <row r="1189" spans="1:24" ht="16.899999999999999" customHeight="1">
      <c r="A1189" s="28"/>
      <c r="B1189" s="58"/>
      <c r="C1189" s="73">
        <v>6059</v>
      </c>
      <c r="D1189" s="59" t="s">
        <v>36</v>
      </c>
      <c r="E1189" s="68">
        <v>0</v>
      </c>
      <c r="F1189" s="68">
        <v>0</v>
      </c>
      <c r="G1189" s="68">
        <v>0</v>
      </c>
      <c r="H1189" s="61">
        <v>0</v>
      </c>
      <c r="I1189" s="68"/>
      <c r="J1189" s="68"/>
      <c r="K1189" s="68"/>
      <c r="L1189" s="30"/>
      <c r="M1189" s="50"/>
      <c r="N1189" s="33"/>
      <c r="O1189" s="33"/>
      <c r="P1189" s="33"/>
      <c r="Q1189" s="33"/>
      <c r="R1189" s="18"/>
      <c r="S1189" s="23"/>
      <c r="T1189" s="18"/>
      <c r="U1189" s="13"/>
      <c r="V1189" s="13"/>
      <c r="W1189" s="13"/>
      <c r="X1189" s="13"/>
    </row>
    <row r="1190" spans="1:24" ht="30" customHeight="1">
      <c r="A1190" s="28"/>
      <c r="B1190" s="58"/>
      <c r="C1190" s="73" t="s">
        <v>53</v>
      </c>
      <c r="D1190" s="59" t="s">
        <v>54</v>
      </c>
      <c r="E1190" s="68">
        <v>0</v>
      </c>
      <c r="F1190" s="68">
        <v>0</v>
      </c>
      <c r="G1190" s="68">
        <v>0</v>
      </c>
      <c r="H1190" s="61">
        <v>0</v>
      </c>
      <c r="I1190" s="68"/>
      <c r="J1190" s="68"/>
      <c r="K1190" s="68"/>
      <c r="L1190" s="30"/>
      <c r="M1190" s="50"/>
      <c r="N1190" s="33"/>
      <c r="O1190" s="33"/>
      <c r="P1190" s="33"/>
      <c r="Q1190" s="33"/>
      <c r="R1190" s="18"/>
      <c r="S1190" s="23"/>
      <c r="T1190" s="18"/>
      <c r="U1190" s="13"/>
      <c r="V1190" s="13"/>
      <c r="W1190" s="13"/>
      <c r="X1190" s="13"/>
    </row>
    <row r="1191" spans="1:24" ht="39.75" customHeight="1">
      <c r="A1191" s="24"/>
      <c r="B1191" s="85" t="s">
        <v>316</v>
      </c>
      <c r="C1191" s="208"/>
      <c r="D1191" s="25" t="s">
        <v>317</v>
      </c>
      <c r="E1191" s="26">
        <f>SUM(E1193:E1198)</f>
        <v>51350</v>
      </c>
      <c r="F1191" s="26">
        <f t="shared" ref="F1191:G1191" si="189">SUM(F1193:F1198)</f>
        <v>4432.93</v>
      </c>
      <c r="G1191" s="26">
        <f t="shared" si="189"/>
        <v>47350</v>
      </c>
      <c r="H1191" s="26">
        <f t="shared" si="174"/>
        <v>1068.1422896368767</v>
      </c>
      <c r="I1191" s="26">
        <f>I1193+I1198+I1192+I1199</f>
        <v>27052.77</v>
      </c>
      <c r="J1191" s="26">
        <f>J1193+J1198+J1192+J1199</f>
        <v>0</v>
      </c>
      <c r="K1191" s="26">
        <f>SUM(K1193:K1198)</f>
        <v>0</v>
      </c>
      <c r="L1191" s="26">
        <f>L1193+L1198+L1192+L1199</f>
        <v>0</v>
      </c>
      <c r="M1191" s="27">
        <f>M1193+M1198+M1192</f>
        <v>191875.05</v>
      </c>
      <c r="N1191" s="27">
        <f>N1193+N1198+N1192</f>
        <v>35000</v>
      </c>
      <c r="O1191" s="27">
        <f t="shared" si="176"/>
        <v>18.241037591912029</v>
      </c>
      <c r="P1191" s="27">
        <f>P1193+P1198+P1192</f>
        <v>0</v>
      </c>
      <c r="Q1191" s="27"/>
      <c r="R1191" s="18"/>
      <c r="S1191" s="23"/>
      <c r="T1191" s="18"/>
      <c r="U1191" s="13"/>
      <c r="V1191" s="13"/>
      <c r="W1191" s="13"/>
      <c r="X1191" s="13"/>
    </row>
    <row r="1192" spans="1:24" ht="45" hidden="1" customHeight="1">
      <c r="A1192" s="24"/>
      <c r="B1192" s="232"/>
      <c r="C1192" s="58">
        <v>2330</v>
      </c>
      <c r="D1192" s="29" t="s">
        <v>318</v>
      </c>
      <c r="E1192" s="30">
        <v>0</v>
      </c>
      <c r="F1192" s="30">
        <v>0</v>
      </c>
      <c r="G1192" s="30">
        <v>0</v>
      </c>
      <c r="H1192" s="30" t="e">
        <f>G1192/F1192*100</f>
        <v>#DIV/0!</v>
      </c>
      <c r="I1192" s="30">
        <v>0</v>
      </c>
      <c r="J1192" s="30">
        <v>0</v>
      </c>
      <c r="K1192" s="30">
        <v>0</v>
      </c>
      <c r="L1192" s="30">
        <v>0</v>
      </c>
      <c r="M1192" s="31">
        <v>0</v>
      </c>
      <c r="N1192" s="30">
        <v>0</v>
      </c>
      <c r="O1192" s="30" t="e">
        <f t="shared" si="176"/>
        <v>#DIV/0!</v>
      </c>
      <c r="P1192" s="30">
        <v>0</v>
      </c>
      <c r="Q1192" s="30"/>
      <c r="R1192" s="18"/>
      <c r="S1192" s="23"/>
      <c r="T1192" s="18"/>
      <c r="U1192" s="13"/>
      <c r="V1192" s="13"/>
      <c r="W1192" s="13"/>
      <c r="X1192" s="13"/>
    </row>
    <row r="1193" spans="1:24" ht="17.100000000000001" customHeight="1">
      <c r="A1193" s="28"/>
      <c r="B1193" s="58"/>
      <c r="C1193" s="69">
        <v>4110</v>
      </c>
      <c r="D1193" s="29" t="s">
        <v>28</v>
      </c>
      <c r="E1193" s="33">
        <v>2000</v>
      </c>
      <c r="F1193" s="33">
        <v>0</v>
      </c>
      <c r="G1193" s="33">
        <v>2000</v>
      </c>
      <c r="H1193" s="33">
        <v>0</v>
      </c>
      <c r="I1193" s="33">
        <v>1193.1300000000001</v>
      </c>
      <c r="J1193" s="33">
        <v>0</v>
      </c>
      <c r="K1193" s="33"/>
      <c r="L1193" s="33">
        <v>0</v>
      </c>
      <c r="M1193" s="50">
        <v>76500</v>
      </c>
      <c r="N1193" s="33">
        <v>15000</v>
      </c>
      <c r="O1193" s="33">
        <f t="shared" si="176"/>
        <v>19.607843137254903</v>
      </c>
      <c r="P1193" s="33">
        <v>0</v>
      </c>
      <c r="Q1193" s="75"/>
      <c r="R1193" s="18"/>
      <c r="S1193" s="23"/>
      <c r="T1193" s="18"/>
      <c r="U1193" s="13"/>
      <c r="V1193" s="13"/>
      <c r="W1193" s="13"/>
      <c r="X1193" s="13"/>
    </row>
    <row r="1194" spans="1:24" ht="28.5" customHeight="1">
      <c r="A1194" s="28"/>
      <c r="B1194" s="58"/>
      <c r="C1194" s="69">
        <v>4120</v>
      </c>
      <c r="D1194" s="29" t="s">
        <v>402</v>
      </c>
      <c r="E1194" s="33">
        <v>300</v>
      </c>
      <c r="F1194" s="33">
        <v>0</v>
      </c>
      <c r="G1194" s="33">
        <v>300</v>
      </c>
      <c r="H1194" s="33">
        <v>0</v>
      </c>
      <c r="I1194" s="33"/>
      <c r="J1194" s="33"/>
      <c r="K1194" s="33"/>
      <c r="L1194" s="33"/>
      <c r="M1194" s="50"/>
      <c r="N1194" s="33"/>
      <c r="O1194" s="33"/>
      <c r="P1194" s="33"/>
      <c r="Q1194" s="75"/>
      <c r="R1194" s="18"/>
      <c r="S1194" s="23"/>
      <c r="T1194" s="18"/>
      <c r="U1194" s="13"/>
      <c r="V1194" s="13"/>
      <c r="W1194" s="13"/>
      <c r="X1194" s="13"/>
    </row>
    <row r="1195" spans="1:24" ht="17.100000000000001" customHeight="1">
      <c r="A1195" s="28"/>
      <c r="B1195" s="58"/>
      <c r="C1195" s="69">
        <v>4170</v>
      </c>
      <c r="D1195" s="29" t="s">
        <v>70</v>
      </c>
      <c r="E1195" s="33">
        <v>13000</v>
      </c>
      <c r="F1195" s="33">
        <v>0</v>
      </c>
      <c r="G1195" s="33">
        <v>20000</v>
      </c>
      <c r="H1195" s="33">
        <v>0</v>
      </c>
      <c r="I1195" s="33"/>
      <c r="J1195" s="33"/>
      <c r="K1195" s="33"/>
      <c r="L1195" s="33"/>
      <c r="M1195" s="50"/>
      <c r="N1195" s="33"/>
      <c r="O1195" s="33"/>
      <c r="P1195" s="33"/>
      <c r="Q1195" s="75"/>
      <c r="R1195" s="18"/>
      <c r="S1195" s="23"/>
      <c r="T1195" s="18"/>
      <c r="U1195" s="13"/>
      <c r="V1195" s="13"/>
      <c r="W1195" s="13"/>
      <c r="X1195" s="13"/>
    </row>
    <row r="1196" spans="1:24" ht="17.100000000000001" customHeight="1">
      <c r="A1196" s="28"/>
      <c r="B1196" s="58"/>
      <c r="C1196" s="69">
        <v>4210</v>
      </c>
      <c r="D1196" s="32" t="s">
        <v>32</v>
      </c>
      <c r="E1196" s="33">
        <v>10000</v>
      </c>
      <c r="F1196" s="33">
        <v>4432.93</v>
      </c>
      <c r="G1196" s="33">
        <v>10000</v>
      </c>
      <c r="H1196" s="33">
        <f t="shared" si="174"/>
        <v>225.58443286945652</v>
      </c>
      <c r="I1196" s="33"/>
      <c r="J1196" s="33"/>
      <c r="K1196" s="33"/>
      <c r="L1196" s="33"/>
      <c r="M1196" s="50"/>
      <c r="N1196" s="33"/>
      <c r="O1196" s="33"/>
      <c r="P1196" s="33"/>
      <c r="Q1196" s="75"/>
      <c r="R1196" s="18"/>
      <c r="S1196" s="23"/>
      <c r="T1196" s="18"/>
      <c r="U1196" s="13"/>
      <c r="V1196" s="13"/>
      <c r="W1196" s="13"/>
      <c r="X1196" s="13"/>
    </row>
    <row r="1197" spans="1:24" ht="17.100000000000001" customHeight="1">
      <c r="A1197" s="28"/>
      <c r="B1197" s="58"/>
      <c r="C1197" s="69">
        <v>4300</v>
      </c>
      <c r="D1197" s="32" t="s">
        <v>16</v>
      </c>
      <c r="E1197" s="33">
        <v>26000</v>
      </c>
      <c r="F1197" s="33">
        <v>0</v>
      </c>
      <c r="G1197" s="33">
        <v>15000</v>
      </c>
      <c r="H1197" s="33">
        <v>0</v>
      </c>
      <c r="I1197" s="33"/>
      <c r="J1197" s="33"/>
      <c r="K1197" s="33"/>
      <c r="L1197" s="33"/>
      <c r="M1197" s="50"/>
      <c r="N1197" s="33"/>
      <c r="O1197" s="33"/>
      <c r="P1197" s="33"/>
      <c r="Q1197" s="75"/>
      <c r="R1197" s="18"/>
      <c r="S1197" s="23"/>
      <c r="T1197" s="18"/>
      <c r="U1197" s="13"/>
      <c r="V1197" s="13"/>
      <c r="W1197" s="13"/>
      <c r="X1197" s="13"/>
    </row>
    <row r="1198" spans="1:24" ht="17.100000000000001" customHeight="1">
      <c r="A1198" s="28"/>
      <c r="B1198" s="58"/>
      <c r="C1198" s="69">
        <v>4430</v>
      </c>
      <c r="D1198" s="32" t="s">
        <v>34</v>
      </c>
      <c r="E1198" s="33">
        <v>50</v>
      </c>
      <c r="F1198" s="33">
        <v>0</v>
      </c>
      <c r="G1198" s="33">
        <v>50</v>
      </c>
      <c r="H1198" s="33">
        <v>0</v>
      </c>
      <c r="I1198" s="33">
        <v>15680.35</v>
      </c>
      <c r="J1198" s="33">
        <v>0</v>
      </c>
      <c r="K1198" s="33"/>
      <c r="L1198" s="33">
        <v>0</v>
      </c>
      <c r="M1198" s="50">
        <v>115375.05</v>
      </c>
      <c r="N1198" s="33">
        <v>20000</v>
      </c>
      <c r="O1198" s="33">
        <f t="shared" si="176"/>
        <v>17.334770385798315</v>
      </c>
      <c r="P1198" s="33">
        <v>0</v>
      </c>
      <c r="Q1198" s="75"/>
      <c r="R1198" s="18"/>
      <c r="S1198" s="23"/>
      <c r="T1198" s="18"/>
      <c r="U1198" s="13"/>
      <c r="V1198" s="13"/>
      <c r="W1198" s="13"/>
      <c r="X1198" s="13"/>
    </row>
    <row r="1199" spans="1:24" ht="17.100000000000001" hidden="1" customHeight="1">
      <c r="A1199" s="28"/>
      <c r="B1199" s="58"/>
      <c r="C1199" s="58" t="s">
        <v>33</v>
      </c>
      <c r="D1199" s="29" t="s">
        <v>34</v>
      </c>
      <c r="E1199" s="33">
        <v>0</v>
      </c>
      <c r="F1199" s="33">
        <v>0</v>
      </c>
      <c r="G1199" s="33">
        <v>0</v>
      </c>
      <c r="H1199" s="30" t="e">
        <f t="shared" si="174"/>
        <v>#DIV/0!</v>
      </c>
      <c r="I1199" s="33">
        <v>10179.290000000001</v>
      </c>
      <c r="J1199" s="30">
        <v>0</v>
      </c>
      <c r="K1199" s="30">
        <v>0</v>
      </c>
      <c r="L1199" s="30">
        <v>0</v>
      </c>
      <c r="M1199" s="50"/>
      <c r="N1199" s="33"/>
      <c r="O1199" s="33"/>
      <c r="P1199" s="33"/>
      <c r="Q1199" s="75"/>
      <c r="R1199" s="18"/>
      <c r="S1199" s="23"/>
      <c r="T1199" s="18"/>
      <c r="U1199" s="13"/>
      <c r="V1199" s="13"/>
      <c r="W1199" s="13"/>
      <c r="X1199" s="13"/>
    </row>
    <row r="1200" spans="1:24" ht="17.100000000000001" customHeight="1">
      <c r="A1200" s="28"/>
      <c r="B1200" s="85">
        <v>90026</v>
      </c>
      <c r="C1200" s="85"/>
      <c r="D1200" s="25" t="s">
        <v>397</v>
      </c>
      <c r="E1200" s="34">
        <f>E1201</f>
        <v>1000</v>
      </c>
      <c r="F1200" s="34">
        <f t="shared" ref="F1200:G1200" si="190">F1201</f>
        <v>0</v>
      </c>
      <c r="G1200" s="34">
        <f t="shared" si="190"/>
        <v>1000</v>
      </c>
      <c r="H1200" s="26">
        <v>0</v>
      </c>
      <c r="I1200" s="34"/>
      <c r="J1200" s="26"/>
      <c r="K1200" s="26"/>
      <c r="L1200" s="30"/>
      <c r="M1200" s="50"/>
      <c r="N1200" s="33"/>
      <c r="O1200" s="33"/>
      <c r="P1200" s="33"/>
      <c r="Q1200" s="75"/>
      <c r="R1200" s="18"/>
      <c r="S1200" s="23"/>
      <c r="T1200" s="18"/>
      <c r="U1200" s="13"/>
      <c r="V1200" s="13"/>
      <c r="W1200" s="13"/>
      <c r="X1200" s="13"/>
    </row>
    <row r="1201" spans="1:24" ht="17.100000000000001" customHeight="1">
      <c r="A1201" s="28"/>
      <c r="B1201" s="58"/>
      <c r="C1201" s="58">
        <v>4300</v>
      </c>
      <c r="D1201" s="32" t="s">
        <v>16</v>
      </c>
      <c r="E1201" s="33">
        <v>1000</v>
      </c>
      <c r="F1201" s="33">
        <v>0</v>
      </c>
      <c r="G1201" s="33">
        <v>1000</v>
      </c>
      <c r="H1201" s="30">
        <v>0</v>
      </c>
      <c r="I1201" s="33"/>
      <c r="J1201" s="30"/>
      <c r="K1201" s="30"/>
      <c r="L1201" s="30"/>
      <c r="M1201" s="50"/>
      <c r="N1201" s="33"/>
      <c r="O1201" s="33"/>
      <c r="P1201" s="33"/>
      <c r="Q1201" s="75"/>
      <c r="R1201" s="18"/>
      <c r="S1201" s="23"/>
      <c r="T1201" s="18"/>
      <c r="U1201" s="13"/>
      <c r="V1201" s="13"/>
      <c r="W1201" s="13"/>
      <c r="X1201" s="13"/>
    </row>
    <row r="1202" spans="1:24" ht="17.100000000000001" customHeight="1">
      <c r="A1202" s="24"/>
      <c r="B1202" s="85" t="s">
        <v>319</v>
      </c>
      <c r="C1202" s="208"/>
      <c r="D1202" s="25" t="s">
        <v>24</v>
      </c>
      <c r="E1202" s="26">
        <f>SUM(E1208:E1216)</f>
        <v>164505</v>
      </c>
      <c r="F1202" s="26">
        <f t="shared" ref="F1202:G1202" si="191">SUM(F1208:F1216)</f>
        <v>93572.43</v>
      </c>
      <c r="G1202" s="26">
        <f t="shared" si="191"/>
        <v>166741</v>
      </c>
      <c r="H1202" s="26">
        <f t="shared" si="174"/>
        <v>178.19458145951751</v>
      </c>
      <c r="I1202" s="26">
        <f>I1204+I1205+I1206+I1207+I1210+I1211+I1212+I1213+I1215+I1216+I1218+I1217+I1219+I1203+I1214</f>
        <v>414289.95000000007</v>
      </c>
      <c r="J1202" s="26">
        <f>J1204+J1205+J1206+J1207+J1210+J1211+J1212+J1213+J1215+J1216+J1218+J1217+J1219+J1203+J1214</f>
        <v>0</v>
      </c>
      <c r="K1202" s="26">
        <f>SUM(K1210:K1216)</f>
        <v>0</v>
      </c>
      <c r="L1202" s="26">
        <f>L1204+L1205+L1206+L1207+L1210+L1211+L1212+L1213+L1215+L1216+L1218+L1217+L1219+L1203+L1214</f>
        <v>0</v>
      </c>
      <c r="M1202" s="27">
        <f>M1204+M1205+M1206+M1207+M1210+M1211+M1212+M1213+M1215+M1216+M1218+M1217+M1219+M1203</f>
        <v>431484.78</v>
      </c>
      <c r="N1202" s="27">
        <f>N1204+N1205+N1206+N1207+N1210+N1211+N1212+N1213+N1215+N1216+N1218+N1217+N1219+N1203</f>
        <v>489130</v>
      </c>
      <c r="O1202" s="27">
        <f t="shared" si="176"/>
        <v>113.35973426455506</v>
      </c>
      <c r="P1202" s="27">
        <f>P1204+P1205+P1206+P1207+P1210+P1211+P1212+P1213+P1215+P1216+P1218+P1217+P1219+P1203</f>
        <v>0</v>
      </c>
      <c r="Q1202" s="27"/>
      <c r="R1202" s="18"/>
      <c r="S1202" s="23"/>
      <c r="T1202" s="18"/>
      <c r="U1202" s="13"/>
      <c r="V1202" s="13"/>
      <c r="W1202" s="13"/>
      <c r="X1202" s="13"/>
    </row>
    <row r="1203" spans="1:24" ht="48.6" hidden="1" customHeight="1">
      <c r="A1203" s="24"/>
      <c r="B1203" s="232"/>
      <c r="C1203" s="58" t="s">
        <v>136</v>
      </c>
      <c r="D1203" s="29" t="s">
        <v>137</v>
      </c>
      <c r="E1203" s="33">
        <v>0</v>
      </c>
      <c r="F1203" s="33">
        <v>0</v>
      </c>
      <c r="G1203" s="33">
        <v>0</v>
      </c>
      <c r="H1203" s="30">
        <v>0</v>
      </c>
      <c r="I1203" s="30">
        <v>10105.950000000001</v>
      </c>
      <c r="J1203" s="30">
        <v>0</v>
      </c>
      <c r="K1203" s="30">
        <v>0</v>
      </c>
      <c r="L1203" s="30">
        <v>0</v>
      </c>
      <c r="M1203" s="31">
        <v>12000</v>
      </c>
      <c r="N1203" s="33">
        <v>12000</v>
      </c>
      <c r="O1203" s="30">
        <f t="shared" ref="O1203:O1219" si="192">N1203/M1203*100</f>
        <v>100</v>
      </c>
      <c r="P1203" s="30">
        <v>0</v>
      </c>
      <c r="Q1203" s="126"/>
      <c r="R1203" s="63"/>
      <c r="S1203" s="62"/>
      <c r="T1203" s="18"/>
      <c r="U1203" s="13"/>
      <c r="V1203" s="13"/>
      <c r="W1203" s="13"/>
      <c r="X1203" s="13"/>
    </row>
    <row r="1204" spans="1:24" ht="26.45" hidden="1" customHeight="1">
      <c r="A1204" s="28"/>
      <c r="B1204" s="58"/>
      <c r="C1204" s="58" t="s">
        <v>115</v>
      </c>
      <c r="D1204" s="29" t="s">
        <v>116</v>
      </c>
      <c r="E1204" s="30"/>
      <c r="F1204" s="30"/>
      <c r="G1204" s="30"/>
      <c r="H1204" s="30" t="e">
        <f t="shared" ref="H1204:H1219" si="193">G1204/F1204*100</f>
        <v>#DIV/0!</v>
      </c>
      <c r="I1204" s="30">
        <v>25606.67</v>
      </c>
      <c r="J1204" s="30">
        <v>0</v>
      </c>
      <c r="K1204" s="30">
        <v>0</v>
      </c>
      <c r="L1204" s="30">
        <v>0</v>
      </c>
      <c r="M1204" s="31">
        <v>30000</v>
      </c>
      <c r="N1204" s="30">
        <v>32000</v>
      </c>
      <c r="O1204" s="30">
        <f t="shared" si="192"/>
        <v>106.66666666666667</v>
      </c>
      <c r="P1204" s="30">
        <v>0</v>
      </c>
      <c r="Q1204" s="75"/>
      <c r="R1204" s="18"/>
      <c r="S1204" s="23"/>
      <c r="T1204" s="18"/>
      <c r="U1204" s="13"/>
      <c r="V1204" s="13"/>
      <c r="W1204" s="13"/>
      <c r="X1204" s="13"/>
    </row>
    <row r="1205" spans="1:24" ht="17.100000000000001" hidden="1" customHeight="1">
      <c r="A1205" s="28"/>
      <c r="B1205" s="58"/>
      <c r="C1205" s="58" t="s">
        <v>103</v>
      </c>
      <c r="D1205" s="29" t="s">
        <v>104</v>
      </c>
      <c r="E1205" s="30"/>
      <c r="F1205" s="30"/>
      <c r="G1205" s="30"/>
      <c r="H1205" s="30" t="e">
        <f t="shared" si="193"/>
        <v>#DIV/0!</v>
      </c>
      <c r="I1205" s="30">
        <v>0</v>
      </c>
      <c r="J1205" s="30">
        <v>0</v>
      </c>
      <c r="K1205" s="30">
        <v>0</v>
      </c>
      <c r="L1205" s="30">
        <v>0</v>
      </c>
      <c r="M1205" s="31">
        <v>0</v>
      </c>
      <c r="N1205" s="30">
        <v>0</v>
      </c>
      <c r="O1205" s="30" t="e">
        <f t="shared" si="192"/>
        <v>#DIV/0!</v>
      </c>
      <c r="P1205" s="30">
        <v>0</v>
      </c>
      <c r="Q1205" s="75"/>
      <c r="R1205" s="18"/>
      <c r="S1205" s="23"/>
      <c r="T1205" s="18"/>
      <c r="U1205" s="13"/>
      <c r="V1205" s="13"/>
      <c r="W1205" s="13"/>
      <c r="X1205" s="13"/>
    </row>
    <row r="1206" spans="1:24" ht="17.100000000000001" hidden="1" customHeight="1">
      <c r="A1206" s="28"/>
      <c r="B1206" s="58"/>
      <c r="C1206" s="58" t="s">
        <v>25</v>
      </c>
      <c r="D1206" s="29" t="s">
        <v>26</v>
      </c>
      <c r="E1206" s="30"/>
      <c r="F1206" s="30"/>
      <c r="G1206" s="30"/>
      <c r="H1206" s="30" t="e">
        <f t="shared" si="193"/>
        <v>#DIV/0!</v>
      </c>
      <c r="I1206" s="30">
        <v>229660.54</v>
      </c>
      <c r="J1206" s="30">
        <v>0</v>
      </c>
      <c r="K1206" s="30">
        <v>0</v>
      </c>
      <c r="L1206" s="30">
        <v>0</v>
      </c>
      <c r="M1206" s="31">
        <v>235000</v>
      </c>
      <c r="N1206" s="30">
        <v>235000</v>
      </c>
      <c r="O1206" s="30">
        <f t="shared" si="192"/>
        <v>100</v>
      </c>
      <c r="P1206" s="30">
        <v>0</v>
      </c>
      <c r="Q1206" s="75"/>
      <c r="R1206" s="18"/>
      <c r="S1206" s="23"/>
      <c r="T1206" s="18"/>
      <c r="U1206" s="13"/>
      <c r="V1206" s="13"/>
      <c r="W1206" s="13"/>
      <c r="X1206" s="13"/>
    </row>
    <row r="1207" spans="1:24" ht="17.100000000000001" hidden="1" customHeight="1">
      <c r="A1207" s="28"/>
      <c r="B1207" s="58"/>
      <c r="C1207" s="58" t="s">
        <v>99</v>
      </c>
      <c r="D1207" s="29" t="s">
        <v>100</v>
      </c>
      <c r="E1207" s="33"/>
      <c r="F1207" s="33"/>
      <c r="G1207" s="33"/>
      <c r="H1207" s="30" t="e">
        <f t="shared" si="193"/>
        <v>#DIV/0!</v>
      </c>
      <c r="I1207" s="33">
        <v>36029.129999999997</v>
      </c>
      <c r="J1207" s="30">
        <v>0</v>
      </c>
      <c r="K1207" s="30">
        <v>0</v>
      </c>
      <c r="L1207" s="30">
        <v>0</v>
      </c>
      <c r="M1207" s="31">
        <v>0</v>
      </c>
      <c r="N1207" s="30">
        <v>20730</v>
      </c>
      <c r="O1207" s="30">
        <v>0</v>
      </c>
      <c r="P1207" s="30">
        <v>0</v>
      </c>
      <c r="Q1207" s="75"/>
      <c r="R1207" s="18"/>
      <c r="S1207" s="23"/>
      <c r="T1207" s="18"/>
      <c r="U1207" s="13"/>
      <c r="V1207" s="13"/>
      <c r="W1207" s="13"/>
      <c r="X1207" s="13"/>
    </row>
    <row r="1208" spans="1:24" ht="17.100000000000001" customHeight="1">
      <c r="A1208" s="28"/>
      <c r="B1208" s="58"/>
      <c r="C1208" s="69">
        <v>4110</v>
      </c>
      <c r="D1208" s="29" t="s">
        <v>28</v>
      </c>
      <c r="E1208" s="33">
        <v>300</v>
      </c>
      <c r="F1208" s="33">
        <v>0</v>
      </c>
      <c r="G1208" s="33">
        <v>0</v>
      </c>
      <c r="H1208" s="30">
        <v>0</v>
      </c>
      <c r="I1208" s="33"/>
      <c r="J1208" s="30"/>
      <c r="K1208" s="30"/>
      <c r="L1208" s="30"/>
      <c r="M1208" s="31"/>
      <c r="N1208" s="30"/>
      <c r="O1208" s="30"/>
      <c r="P1208" s="30"/>
      <c r="Q1208" s="75"/>
      <c r="R1208" s="18"/>
      <c r="S1208" s="23"/>
      <c r="T1208" s="18"/>
      <c r="U1208" s="13"/>
      <c r="V1208" s="13"/>
      <c r="W1208" s="13"/>
      <c r="X1208" s="13"/>
    </row>
    <row r="1209" spans="1:24" ht="31.5" customHeight="1">
      <c r="A1209" s="28"/>
      <c r="B1209" s="58"/>
      <c r="C1209" s="69">
        <v>4120</v>
      </c>
      <c r="D1209" s="29" t="s">
        <v>402</v>
      </c>
      <c r="E1209" s="33">
        <v>600</v>
      </c>
      <c r="F1209" s="33">
        <v>0</v>
      </c>
      <c r="G1209" s="33">
        <v>0</v>
      </c>
      <c r="H1209" s="30">
        <v>0</v>
      </c>
      <c r="I1209" s="33"/>
      <c r="J1209" s="30"/>
      <c r="K1209" s="30"/>
      <c r="L1209" s="30"/>
      <c r="M1209" s="31"/>
      <c r="N1209" s="30"/>
      <c r="O1209" s="30"/>
      <c r="P1209" s="30"/>
      <c r="Q1209" s="75"/>
      <c r="R1209" s="18"/>
      <c r="S1209" s="23"/>
      <c r="T1209" s="18"/>
      <c r="U1209" s="13"/>
      <c r="V1209" s="13"/>
      <c r="W1209" s="13"/>
      <c r="X1209" s="13"/>
    </row>
    <row r="1210" spans="1:24" ht="17.100000000000001" customHeight="1">
      <c r="A1210" s="28"/>
      <c r="B1210" s="58"/>
      <c r="C1210" s="58">
        <v>4170</v>
      </c>
      <c r="D1210" s="29" t="s">
        <v>70</v>
      </c>
      <c r="E1210" s="33">
        <v>500</v>
      </c>
      <c r="F1210" s="33">
        <v>0</v>
      </c>
      <c r="G1210" s="33">
        <v>0</v>
      </c>
      <c r="H1210" s="30">
        <v>0</v>
      </c>
      <c r="I1210" s="33">
        <v>46264.84</v>
      </c>
      <c r="J1210" s="30">
        <v>0</v>
      </c>
      <c r="K1210" s="30"/>
      <c r="L1210" s="30">
        <v>0</v>
      </c>
      <c r="M1210" s="31">
        <v>40000</v>
      </c>
      <c r="N1210" s="30">
        <v>40000</v>
      </c>
      <c r="O1210" s="30">
        <f t="shared" si="192"/>
        <v>100</v>
      </c>
      <c r="P1210" s="30">
        <v>0</v>
      </c>
      <c r="Q1210" s="75"/>
      <c r="R1210" s="18"/>
      <c r="S1210" s="23"/>
      <c r="T1210" s="18"/>
      <c r="U1210" s="13"/>
      <c r="V1210" s="13"/>
      <c r="W1210" s="13"/>
      <c r="X1210" s="13"/>
    </row>
    <row r="1211" spans="1:24" ht="17.100000000000001" customHeight="1">
      <c r="A1211" s="28"/>
      <c r="B1211" s="58"/>
      <c r="C1211" s="58">
        <v>4210</v>
      </c>
      <c r="D1211" s="32" t="s">
        <v>32</v>
      </c>
      <c r="E1211" s="33">
        <v>2800</v>
      </c>
      <c r="F1211" s="33">
        <v>1222.3900000000001</v>
      </c>
      <c r="G1211" s="33">
        <v>2000</v>
      </c>
      <c r="H1211" s="30">
        <f t="shared" si="193"/>
        <v>163.61390390955421</v>
      </c>
      <c r="I1211" s="33">
        <v>6931.81</v>
      </c>
      <c r="J1211" s="30">
        <v>0</v>
      </c>
      <c r="K1211" s="30"/>
      <c r="L1211" s="30">
        <v>0</v>
      </c>
      <c r="M1211" s="31">
        <v>4400</v>
      </c>
      <c r="N1211" s="30">
        <v>4400</v>
      </c>
      <c r="O1211" s="30">
        <f t="shared" si="192"/>
        <v>100</v>
      </c>
      <c r="P1211" s="30">
        <v>0</v>
      </c>
      <c r="Q1211" s="75"/>
      <c r="R1211" s="18"/>
      <c r="S1211" s="23"/>
      <c r="T1211" s="18"/>
      <c r="U1211" s="13"/>
      <c r="V1211" s="13"/>
      <c r="W1211" s="13"/>
      <c r="X1211" s="13"/>
    </row>
    <row r="1212" spans="1:24" ht="17.100000000000001" customHeight="1">
      <c r="A1212" s="28"/>
      <c r="B1212" s="58"/>
      <c r="C1212" s="58">
        <v>4260</v>
      </c>
      <c r="D1212" s="29" t="s">
        <v>76</v>
      </c>
      <c r="E1212" s="33">
        <v>500</v>
      </c>
      <c r="F1212" s="33">
        <v>268.89</v>
      </c>
      <c r="G1212" s="33">
        <v>1000</v>
      </c>
      <c r="H1212" s="30">
        <f t="shared" si="193"/>
        <v>371.89928967235676</v>
      </c>
      <c r="I1212" s="33">
        <v>0</v>
      </c>
      <c r="J1212" s="30">
        <v>0</v>
      </c>
      <c r="K1212" s="30"/>
      <c r="L1212" s="30">
        <v>0</v>
      </c>
      <c r="M1212" s="31">
        <v>11000</v>
      </c>
      <c r="N1212" s="30">
        <v>10000</v>
      </c>
      <c r="O1212" s="30">
        <f t="shared" si="192"/>
        <v>90.909090909090907</v>
      </c>
      <c r="P1212" s="30">
        <v>0</v>
      </c>
      <c r="Q1212" s="75"/>
      <c r="R1212" s="18"/>
      <c r="S1212" s="23"/>
      <c r="T1212" s="18"/>
      <c r="U1212" s="13"/>
      <c r="V1212" s="13"/>
      <c r="W1212" s="13"/>
      <c r="X1212" s="13"/>
    </row>
    <row r="1213" spans="1:24" ht="17.100000000000001" customHeight="1">
      <c r="A1213" s="28"/>
      <c r="B1213" s="58"/>
      <c r="C1213" s="58">
        <v>4270</v>
      </c>
      <c r="D1213" s="29" t="s">
        <v>52</v>
      </c>
      <c r="E1213" s="33">
        <v>200</v>
      </c>
      <c r="F1213" s="33">
        <v>0</v>
      </c>
      <c r="G1213" s="33">
        <v>200</v>
      </c>
      <c r="H1213" s="30">
        <v>0</v>
      </c>
      <c r="I1213" s="33">
        <v>11646.5</v>
      </c>
      <c r="J1213" s="30">
        <v>0</v>
      </c>
      <c r="K1213" s="30"/>
      <c r="L1213" s="30">
        <v>0</v>
      </c>
      <c r="M1213" s="31">
        <v>4000</v>
      </c>
      <c r="N1213" s="30">
        <v>10000</v>
      </c>
      <c r="O1213" s="30">
        <f t="shared" si="192"/>
        <v>250</v>
      </c>
      <c r="P1213" s="30">
        <v>0</v>
      </c>
      <c r="Q1213" s="75"/>
      <c r="R1213" s="18"/>
      <c r="S1213" s="23"/>
      <c r="T1213" s="18"/>
      <c r="U1213" s="13"/>
      <c r="V1213" s="13"/>
      <c r="W1213" s="13"/>
      <c r="X1213" s="13"/>
    </row>
    <row r="1214" spans="1:24" ht="17.100000000000001" customHeight="1">
      <c r="A1214" s="28"/>
      <c r="B1214" s="58"/>
      <c r="C1214" s="58">
        <v>4300</v>
      </c>
      <c r="D1214" s="32" t="s">
        <v>16</v>
      </c>
      <c r="E1214" s="33">
        <v>159605</v>
      </c>
      <c r="F1214" s="33">
        <v>92081.15</v>
      </c>
      <c r="G1214" s="33">
        <v>163541</v>
      </c>
      <c r="H1214" s="30">
        <f t="shared" si="193"/>
        <v>177.6052970667721</v>
      </c>
      <c r="I1214" s="33">
        <v>8057.13</v>
      </c>
      <c r="J1214" s="30">
        <v>0</v>
      </c>
      <c r="K1214" s="30"/>
      <c r="L1214" s="30">
        <v>0</v>
      </c>
      <c r="M1214" s="31"/>
      <c r="N1214" s="30"/>
      <c r="O1214" s="30"/>
      <c r="P1214" s="30">
        <v>0</v>
      </c>
      <c r="Q1214" s="75"/>
      <c r="R1214" s="18"/>
      <c r="S1214" s="23"/>
      <c r="T1214" s="18"/>
      <c r="U1214" s="13"/>
      <c r="V1214" s="13"/>
      <c r="W1214" s="13"/>
      <c r="X1214" s="13"/>
    </row>
    <row r="1215" spans="1:24" ht="14.25" customHeight="1">
      <c r="A1215" s="28"/>
      <c r="B1215" s="58"/>
      <c r="C1215" s="73">
        <v>6057</v>
      </c>
      <c r="D1215" s="59" t="s">
        <v>36</v>
      </c>
      <c r="E1215" s="61">
        <v>0</v>
      </c>
      <c r="F1215" s="61">
        <v>0</v>
      </c>
      <c r="G1215" s="61">
        <v>0</v>
      </c>
      <c r="H1215" s="68">
        <v>0</v>
      </c>
      <c r="I1215" s="61">
        <v>32340.49</v>
      </c>
      <c r="J1215" s="68">
        <v>0</v>
      </c>
      <c r="K1215" s="68"/>
      <c r="L1215" s="30">
        <v>0</v>
      </c>
      <c r="M1215" s="31">
        <v>84084.78</v>
      </c>
      <c r="N1215" s="30">
        <v>65000</v>
      </c>
      <c r="O1215" s="30">
        <f t="shared" si="192"/>
        <v>77.302931636379384</v>
      </c>
      <c r="P1215" s="30">
        <v>0</v>
      </c>
      <c r="Q1215" s="75"/>
      <c r="R1215" s="18"/>
      <c r="S1215" s="23"/>
      <c r="T1215" s="18"/>
      <c r="U1215" s="13"/>
      <c r="V1215" s="13"/>
      <c r="W1215" s="13"/>
      <c r="X1215" s="13"/>
    </row>
    <row r="1216" spans="1:24" ht="17.100000000000001" customHeight="1">
      <c r="A1216" s="28"/>
      <c r="B1216" s="58"/>
      <c r="C1216" s="73">
        <v>6059</v>
      </c>
      <c r="D1216" s="59" t="s">
        <v>36</v>
      </c>
      <c r="E1216" s="61">
        <v>0</v>
      </c>
      <c r="F1216" s="61">
        <v>0</v>
      </c>
      <c r="G1216" s="61">
        <v>0</v>
      </c>
      <c r="H1216" s="68">
        <v>0</v>
      </c>
      <c r="I1216" s="61">
        <v>7646.89</v>
      </c>
      <c r="J1216" s="68">
        <v>0</v>
      </c>
      <c r="K1216" s="68"/>
      <c r="L1216" s="30">
        <v>0</v>
      </c>
      <c r="M1216" s="31">
        <v>11000</v>
      </c>
      <c r="N1216" s="30">
        <v>60000</v>
      </c>
      <c r="O1216" s="30">
        <f t="shared" si="192"/>
        <v>545.45454545454538</v>
      </c>
      <c r="P1216" s="30">
        <v>0</v>
      </c>
      <c r="Q1216" s="75"/>
      <c r="R1216" s="18"/>
      <c r="S1216" s="23"/>
      <c r="T1216" s="18"/>
      <c r="U1216" s="13"/>
      <c r="V1216" s="13"/>
      <c r="W1216" s="13"/>
      <c r="X1216" s="13"/>
    </row>
    <row r="1217" spans="1:24" ht="17.100000000000001" hidden="1" customHeight="1">
      <c r="A1217" s="28"/>
      <c r="B1217" s="58"/>
      <c r="C1217" s="58" t="s">
        <v>35</v>
      </c>
      <c r="D1217" s="29" t="s">
        <v>36</v>
      </c>
      <c r="E1217" s="33">
        <v>0</v>
      </c>
      <c r="F1217" s="33">
        <v>0</v>
      </c>
      <c r="G1217" s="33">
        <v>0</v>
      </c>
      <c r="H1217" s="30" t="e">
        <f t="shared" si="193"/>
        <v>#DIV/0!</v>
      </c>
      <c r="I1217" s="33">
        <v>0</v>
      </c>
      <c r="J1217" s="30">
        <v>0</v>
      </c>
      <c r="K1217" s="30">
        <v>0</v>
      </c>
      <c r="L1217" s="30">
        <v>0</v>
      </c>
      <c r="M1217" s="31">
        <v>0</v>
      </c>
      <c r="N1217" s="30">
        <v>0</v>
      </c>
      <c r="O1217" s="30" t="e">
        <f t="shared" si="192"/>
        <v>#DIV/0!</v>
      </c>
      <c r="P1217" s="30">
        <v>0</v>
      </c>
      <c r="Q1217" s="30"/>
      <c r="R1217" s="18"/>
      <c r="S1217" s="23"/>
      <c r="T1217" s="18"/>
      <c r="U1217" s="13"/>
      <c r="V1217" s="13"/>
      <c r="W1217" s="13"/>
      <c r="X1217" s="13"/>
    </row>
    <row r="1218" spans="1:24" ht="24" hidden="1" customHeight="1">
      <c r="A1218" s="28"/>
      <c r="B1218" s="58"/>
      <c r="C1218" s="69" t="s">
        <v>53</v>
      </c>
      <c r="D1218" s="32" t="s">
        <v>54</v>
      </c>
      <c r="E1218" s="33">
        <v>0</v>
      </c>
      <c r="F1218" s="33">
        <v>0</v>
      </c>
      <c r="G1218" s="33">
        <v>0</v>
      </c>
      <c r="H1218" s="33" t="e">
        <f t="shared" si="193"/>
        <v>#DIV/0!</v>
      </c>
      <c r="I1218" s="33">
        <v>0</v>
      </c>
      <c r="J1218" s="33">
        <v>0</v>
      </c>
      <c r="K1218" s="57">
        <v>0</v>
      </c>
      <c r="L1218" s="57">
        <v>0</v>
      </c>
      <c r="M1218" s="50">
        <v>0</v>
      </c>
      <c r="N1218" s="33">
        <v>0</v>
      </c>
      <c r="O1218" s="33" t="e">
        <f t="shared" si="192"/>
        <v>#DIV/0!</v>
      </c>
      <c r="P1218" s="33">
        <v>0</v>
      </c>
      <c r="Q1218" s="57"/>
      <c r="R1218" s="18"/>
      <c r="S1218" s="23"/>
      <c r="T1218" s="18"/>
      <c r="U1218" s="13"/>
      <c r="V1218" s="13"/>
      <c r="W1218" s="13"/>
      <c r="X1218" s="13"/>
    </row>
    <row r="1219" spans="1:24" ht="41.25" hidden="1" customHeight="1">
      <c r="A1219" s="28"/>
      <c r="B1219" s="58"/>
      <c r="C1219" s="69" t="s">
        <v>126</v>
      </c>
      <c r="D1219" s="32" t="s">
        <v>127</v>
      </c>
      <c r="E1219" s="33">
        <v>0</v>
      </c>
      <c r="F1219" s="33">
        <v>0</v>
      </c>
      <c r="G1219" s="33">
        <v>0</v>
      </c>
      <c r="H1219" s="33" t="e">
        <f t="shared" si="193"/>
        <v>#DIV/0!</v>
      </c>
      <c r="I1219" s="33">
        <v>0</v>
      </c>
      <c r="J1219" s="33">
        <v>0</v>
      </c>
      <c r="K1219" s="33">
        <v>0</v>
      </c>
      <c r="L1219" s="33">
        <v>0</v>
      </c>
      <c r="M1219" s="50">
        <v>0</v>
      </c>
      <c r="N1219" s="33">
        <v>0</v>
      </c>
      <c r="O1219" s="33" t="e">
        <f t="shared" si="192"/>
        <v>#DIV/0!</v>
      </c>
      <c r="P1219" s="33">
        <v>0</v>
      </c>
      <c r="Q1219" s="57"/>
      <c r="R1219" s="18"/>
      <c r="S1219" s="23"/>
      <c r="T1219" s="18"/>
      <c r="U1219" s="13"/>
      <c r="V1219" s="13"/>
      <c r="W1219" s="13"/>
      <c r="X1219" s="13"/>
    </row>
    <row r="1220" spans="1:24" ht="17.100000000000001" customHeight="1">
      <c r="A1220" s="19" t="s">
        <v>320</v>
      </c>
      <c r="B1220" s="207"/>
      <c r="C1220" s="207"/>
      <c r="D1220" s="20" t="s">
        <v>321</v>
      </c>
      <c r="E1220" s="21">
        <f>E1221+E1234+E1238+E1242+E1240</f>
        <v>1392872.2999999998</v>
      </c>
      <c r="F1220" s="21">
        <f t="shared" ref="F1220:G1220" si="194">F1221+F1234+F1238+F1242+F1240</f>
        <v>872243.57000000007</v>
      </c>
      <c r="G1220" s="21">
        <f t="shared" si="194"/>
        <v>1326684</v>
      </c>
      <c r="H1220" s="21">
        <f>G1220/F1220*100</f>
        <v>152.10017541315895</v>
      </c>
      <c r="I1220" s="21">
        <f t="shared" ref="I1220:N1220" si="195">I1221+I1234+I1238+I1242</f>
        <v>1566797.8317711998</v>
      </c>
      <c r="J1220" s="21">
        <f t="shared" si="195"/>
        <v>0</v>
      </c>
      <c r="K1220" s="21">
        <f>K1221+K1234+K1240+K1242</f>
        <v>0</v>
      </c>
      <c r="L1220" s="21">
        <f t="shared" si="195"/>
        <v>0</v>
      </c>
      <c r="M1220" s="22">
        <f t="shared" si="195"/>
        <v>1804534.7</v>
      </c>
      <c r="N1220" s="22">
        <f t="shared" si="195"/>
        <v>1649266.31</v>
      </c>
      <c r="O1220" s="22">
        <f>N1220/M1220*100</f>
        <v>91.395655068312081</v>
      </c>
      <c r="P1220" s="22">
        <f>P1221+P1234+P1238+P1242</f>
        <v>150476.47</v>
      </c>
      <c r="Q1220" s="22"/>
      <c r="R1220" s="18"/>
      <c r="S1220" s="23"/>
      <c r="T1220" s="18"/>
      <c r="U1220" s="13"/>
      <c r="V1220" s="13"/>
      <c r="W1220" s="13"/>
      <c r="X1220" s="13"/>
    </row>
    <row r="1221" spans="1:24" ht="17.100000000000001" customHeight="1">
      <c r="A1221" s="24"/>
      <c r="B1221" s="85" t="s">
        <v>322</v>
      </c>
      <c r="C1221" s="208"/>
      <c r="D1221" s="25" t="s">
        <v>323</v>
      </c>
      <c r="E1221" s="26">
        <f>SUM(E1222:E1233)</f>
        <v>999972.29999999993</v>
      </c>
      <c r="F1221" s="26">
        <f t="shared" ref="F1221:G1221" si="196">SUM(F1222:F1233)</f>
        <v>596425.65</v>
      </c>
      <c r="G1221" s="26">
        <f t="shared" si="196"/>
        <v>930000</v>
      </c>
      <c r="H1221" s="26">
        <f>G1221/F1221*100</f>
        <v>155.92890748410971</v>
      </c>
      <c r="I1221" s="26">
        <f>I1222+I1224+I1225+I1227+I1228+I1231+I1232+I1229+I1226+I1230</f>
        <v>1010924.6917712</v>
      </c>
      <c r="J1221" s="26">
        <f>J1222+J1224+J1225+J1227+J1228+J1231+J1232+J1229+J1226+J1230+J1223</f>
        <v>0</v>
      </c>
      <c r="K1221" s="26">
        <f>SUM(K1222:K1232)</f>
        <v>0</v>
      </c>
      <c r="L1221" s="26">
        <f>L1222+L1224+L1225+L1227+L1228+L1231+L1232+L1229+L1226+L1230+L1223</f>
        <v>0</v>
      </c>
      <c r="M1221" s="27">
        <f>M1222+M1224+M1225+M1227+M1228+M1231+M1232+M1229+M1226</f>
        <v>1151231.04</v>
      </c>
      <c r="N1221" s="27">
        <f>N1222+N1224+N1225+N1227+N1228+N1231+N1232+N1229+N1226</f>
        <v>1017420.14</v>
      </c>
      <c r="O1221" s="27" t="e">
        <f>O1222+O1224+O1225+O1227+O1228+O1231+O1232+O1229+O1226</f>
        <v>#DIV/0!</v>
      </c>
      <c r="P1221" s="27">
        <f>P1222+P1224+P1225+P1227+P1228+P1231+P1232+P1229+P1226</f>
        <v>97225.16</v>
      </c>
      <c r="Q1221" s="27">
        <f>Q1222+Q1224+Q1225+Q1227+Q1228+Q1231+Q1232+Q1229+Q1226</f>
        <v>0</v>
      </c>
      <c r="R1221" s="18"/>
      <c r="S1221" s="23"/>
      <c r="T1221" s="18"/>
      <c r="U1221" s="13"/>
      <c r="V1221" s="13"/>
      <c r="W1221" s="13"/>
      <c r="X1221" s="13"/>
    </row>
    <row r="1222" spans="1:24" ht="27" customHeight="1">
      <c r="A1222" s="28"/>
      <c r="B1222" s="58"/>
      <c r="C1222" s="219" t="s">
        <v>324</v>
      </c>
      <c r="D1222" s="106" t="s">
        <v>325</v>
      </c>
      <c r="E1222" s="107">
        <v>930000</v>
      </c>
      <c r="F1222" s="137">
        <v>567500</v>
      </c>
      <c r="G1222" s="137">
        <v>930000</v>
      </c>
      <c r="H1222" s="107">
        <f>G1222/F1222*100</f>
        <v>163.87665198237886</v>
      </c>
      <c r="I1222" s="107">
        <v>787100</v>
      </c>
      <c r="J1222" s="107">
        <v>0</v>
      </c>
      <c r="K1222" s="107"/>
      <c r="L1222" s="33">
        <v>0</v>
      </c>
      <c r="M1222" s="50">
        <v>1052500</v>
      </c>
      <c r="N1222" s="33">
        <v>950000</v>
      </c>
      <c r="O1222" s="33">
        <f>N1222/M1222*100</f>
        <v>90.26128266033254</v>
      </c>
      <c r="P1222" s="33">
        <v>0</v>
      </c>
      <c r="Q1222" s="70">
        <v>0</v>
      </c>
      <c r="R1222" s="63"/>
      <c r="S1222" s="62"/>
      <c r="T1222" s="18"/>
      <c r="U1222" s="13"/>
      <c r="V1222" s="13"/>
      <c r="W1222" s="13"/>
      <c r="X1222" s="13"/>
    </row>
    <row r="1223" spans="1:24" ht="18.600000000000001" hidden="1" customHeight="1">
      <c r="A1223" s="28"/>
      <c r="B1223" s="58"/>
      <c r="C1223" s="69" t="s">
        <v>69</v>
      </c>
      <c r="D1223" s="32" t="s">
        <v>70</v>
      </c>
      <c r="E1223" s="30"/>
      <c r="F1223" s="84"/>
      <c r="G1223" s="84"/>
      <c r="H1223" s="30">
        <v>0</v>
      </c>
      <c r="I1223" s="30">
        <v>3600</v>
      </c>
      <c r="J1223" s="30">
        <v>0</v>
      </c>
      <c r="K1223" s="30">
        <v>0</v>
      </c>
      <c r="L1223" s="30">
        <v>0</v>
      </c>
      <c r="M1223" s="50"/>
      <c r="N1223" s="33"/>
      <c r="O1223" s="33"/>
      <c r="P1223" s="33"/>
      <c r="Q1223" s="70"/>
      <c r="R1223" s="63"/>
      <c r="S1223" s="62"/>
      <c r="T1223" s="18"/>
      <c r="U1223" s="13"/>
      <c r="V1223" s="13"/>
      <c r="W1223" s="13"/>
      <c r="X1223" s="13"/>
    </row>
    <row r="1224" spans="1:24" ht="17.100000000000001" customHeight="1">
      <c r="A1224" s="28"/>
      <c r="B1224" s="58"/>
      <c r="C1224" s="58" t="s">
        <v>31</v>
      </c>
      <c r="D1224" s="29" t="s">
        <v>32</v>
      </c>
      <c r="E1224" s="30">
        <v>12460.88</v>
      </c>
      <c r="F1224" s="84">
        <v>5911.4</v>
      </c>
      <c r="G1224" s="84">
        <v>0</v>
      </c>
      <c r="H1224" s="30">
        <f t="shared" ref="H1224:H1230" si="197">G1224/F1224*100</f>
        <v>0</v>
      </c>
      <c r="I1224" s="30">
        <v>8700.5499999999993</v>
      </c>
      <c r="J1224" s="30">
        <v>0</v>
      </c>
      <c r="K1224" s="30"/>
      <c r="L1224" s="30">
        <v>0</v>
      </c>
      <c r="M1224" s="31">
        <v>27027.56</v>
      </c>
      <c r="N1224" s="30">
        <v>25694.09</v>
      </c>
      <c r="O1224" s="30">
        <f t="shared" ref="O1224:O1232" si="198">N1224/M1224*100</f>
        <v>95.066258293386454</v>
      </c>
      <c r="P1224" s="30">
        <v>26239.22</v>
      </c>
      <c r="Q1224" s="33">
        <v>0</v>
      </c>
      <c r="R1224" s="18"/>
      <c r="S1224" s="23"/>
      <c r="T1224" s="18"/>
      <c r="U1224" s="13"/>
      <c r="V1224" s="13"/>
      <c r="W1224" s="13"/>
      <c r="X1224" s="13"/>
    </row>
    <row r="1225" spans="1:24" ht="17.100000000000001" hidden="1" customHeight="1">
      <c r="A1225" s="28"/>
      <c r="B1225" s="58"/>
      <c r="C1225" s="58" t="s">
        <v>75</v>
      </c>
      <c r="D1225" s="29" t="s">
        <v>76</v>
      </c>
      <c r="E1225" s="30"/>
      <c r="F1225" s="84"/>
      <c r="G1225" s="84"/>
      <c r="H1225" s="30" t="e">
        <f t="shared" si="197"/>
        <v>#DIV/0!</v>
      </c>
      <c r="I1225" s="30">
        <v>16869.009999999998</v>
      </c>
      <c r="J1225" s="30">
        <v>0</v>
      </c>
      <c r="K1225" s="30"/>
      <c r="L1225" s="30">
        <v>0</v>
      </c>
      <c r="M1225" s="31">
        <v>21996.5</v>
      </c>
      <c r="N1225" s="30">
        <v>15935</v>
      </c>
      <c r="O1225" s="30">
        <f t="shared" si="198"/>
        <v>72.443343259154872</v>
      </c>
      <c r="P1225" s="30">
        <v>24525</v>
      </c>
      <c r="Q1225" s="33">
        <v>0</v>
      </c>
      <c r="R1225" s="18"/>
      <c r="S1225" s="23"/>
      <c r="T1225" s="18"/>
      <c r="U1225" s="13"/>
      <c r="V1225" s="13"/>
      <c r="W1225" s="13"/>
      <c r="X1225" s="13"/>
    </row>
    <row r="1226" spans="1:24" ht="17.100000000000001" customHeight="1">
      <c r="A1226" s="28"/>
      <c r="B1226" s="58"/>
      <c r="C1226" s="58" t="s">
        <v>51</v>
      </c>
      <c r="D1226" s="29" t="s">
        <v>52</v>
      </c>
      <c r="E1226" s="30">
        <v>0</v>
      </c>
      <c r="F1226" s="84">
        <v>0</v>
      </c>
      <c r="G1226" s="84">
        <v>0</v>
      </c>
      <c r="H1226" s="30">
        <v>0</v>
      </c>
      <c r="I1226" s="30">
        <v>17638.14</v>
      </c>
      <c r="J1226" s="30">
        <v>0</v>
      </c>
      <c r="K1226" s="30"/>
      <c r="L1226" s="30">
        <v>0</v>
      </c>
      <c r="M1226" s="31">
        <v>0</v>
      </c>
      <c r="N1226" s="30">
        <v>0</v>
      </c>
      <c r="O1226" s="30"/>
      <c r="P1226" s="30">
        <v>0</v>
      </c>
      <c r="Q1226" s="33">
        <v>0</v>
      </c>
      <c r="R1226" s="18"/>
      <c r="S1226" s="23"/>
      <c r="T1226" s="18"/>
      <c r="U1226" s="13"/>
      <c r="V1226" s="13"/>
      <c r="W1226" s="13"/>
      <c r="X1226" s="13"/>
    </row>
    <row r="1227" spans="1:24" ht="17.100000000000001" customHeight="1">
      <c r="A1227" s="28"/>
      <c r="B1227" s="58"/>
      <c r="C1227" s="58" t="s">
        <v>15</v>
      </c>
      <c r="D1227" s="29" t="s">
        <v>16</v>
      </c>
      <c r="E1227" s="30">
        <v>879.2</v>
      </c>
      <c r="F1227" s="84">
        <v>541.16999999999996</v>
      </c>
      <c r="G1227" s="84">
        <v>0</v>
      </c>
      <c r="H1227" s="30">
        <f t="shared" si="197"/>
        <v>0</v>
      </c>
      <c r="I1227" s="30">
        <v>1386.4</v>
      </c>
      <c r="J1227" s="30">
        <v>0</v>
      </c>
      <c r="K1227" s="30"/>
      <c r="L1227" s="30">
        <v>0</v>
      </c>
      <c r="M1227" s="31">
        <v>18576.5</v>
      </c>
      <c r="N1227" s="30">
        <v>22982.05</v>
      </c>
      <c r="O1227" s="30">
        <f t="shared" si="198"/>
        <v>123.71571609291307</v>
      </c>
      <c r="P1227" s="30">
        <v>13008</v>
      </c>
      <c r="Q1227" s="33">
        <v>0</v>
      </c>
      <c r="R1227" s="18"/>
      <c r="S1227" s="23"/>
      <c r="T1227" s="18"/>
      <c r="U1227" s="13"/>
      <c r="V1227" s="13"/>
      <c r="W1227" s="13"/>
      <c r="X1227" s="13"/>
    </row>
    <row r="1228" spans="1:24" ht="18" hidden="1" customHeight="1">
      <c r="A1228" s="28"/>
      <c r="B1228" s="58"/>
      <c r="C1228" s="58" t="s">
        <v>33</v>
      </c>
      <c r="D1228" s="29" t="s">
        <v>34</v>
      </c>
      <c r="E1228" s="30"/>
      <c r="F1228" s="84"/>
      <c r="G1228" s="84"/>
      <c r="H1228" s="30" t="e">
        <f t="shared" si="197"/>
        <v>#DIV/0!</v>
      </c>
      <c r="I1228" s="30">
        <v>2110.5917712</v>
      </c>
      <c r="J1228" s="30">
        <v>0</v>
      </c>
      <c r="K1228" s="30"/>
      <c r="L1228" s="30">
        <v>0</v>
      </c>
      <c r="M1228" s="31">
        <v>1130.48</v>
      </c>
      <c r="N1228" s="30">
        <v>2809</v>
      </c>
      <c r="O1228" s="30">
        <f t="shared" si="198"/>
        <v>248.47852239756563</v>
      </c>
      <c r="P1228" s="30">
        <v>2304</v>
      </c>
      <c r="Q1228" s="33">
        <v>0</v>
      </c>
      <c r="R1228" s="18"/>
      <c r="S1228" s="23"/>
      <c r="T1228" s="18"/>
      <c r="U1228" s="13"/>
      <c r="V1228" s="13"/>
      <c r="W1228" s="13"/>
      <c r="X1228" s="13"/>
    </row>
    <row r="1229" spans="1:24" ht="17.100000000000001" customHeight="1">
      <c r="A1229" s="138"/>
      <c r="B1229" s="69"/>
      <c r="C1229" s="221" t="s">
        <v>35</v>
      </c>
      <c r="D1229" s="133" t="s">
        <v>36</v>
      </c>
      <c r="E1229" s="60">
        <v>33611.51</v>
      </c>
      <c r="F1229" s="60">
        <v>20000</v>
      </c>
      <c r="G1229" s="60">
        <v>0</v>
      </c>
      <c r="H1229" s="60">
        <f t="shared" si="197"/>
        <v>0</v>
      </c>
      <c r="I1229" s="60">
        <v>177120</v>
      </c>
      <c r="J1229" s="60">
        <v>0</v>
      </c>
      <c r="K1229" s="60"/>
      <c r="L1229" s="84"/>
      <c r="M1229" s="134">
        <v>30000</v>
      </c>
      <c r="N1229" s="34">
        <v>0</v>
      </c>
      <c r="O1229" s="34">
        <f t="shared" si="198"/>
        <v>0</v>
      </c>
      <c r="P1229" s="34">
        <v>27148.94</v>
      </c>
      <c r="Q1229" s="33">
        <v>0</v>
      </c>
      <c r="R1229" s="18"/>
      <c r="S1229" s="23"/>
      <c r="T1229" s="18"/>
      <c r="U1229" s="13"/>
      <c r="V1229" s="13"/>
      <c r="W1229" s="13"/>
      <c r="X1229" s="13"/>
    </row>
    <row r="1230" spans="1:24" ht="25.9" hidden="1" customHeight="1">
      <c r="A1230" s="138"/>
      <c r="B1230" s="69"/>
      <c r="C1230" s="221" t="s">
        <v>53</v>
      </c>
      <c r="D1230" s="133" t="s">
        <v>54</v>
      </c>
      <c r="E1230" s="60"/>
      <c r="F1230" s="60"/>
      <c r="G1230" s="60"/>
      <c r="H1230" s="139" t="e">
        <f t="shared" si="197"/>
        <v>#DIV/0!</v>
      </c>
      <c r="I1230" s="60">
        <v>0</v>
      </c>
      <c r="J1230" s="60">
        <v>0</v>
      </c>
      <c r="K1230" s="60"/>
      <c r="L1230" s="84">
        <v>0</v>
      </c>
      <c r="M1230" s="50"/>
      <c r="N1230" s="33"/>
      <c r="O1230" s="33"/>
      <c r="P1230" s="33"/>
      <c r="Q1230" s="33">
        <v>0</v>
      </c>
      <c r="R1230" s="18"/>
      <c r="S1230" s="23"/>
      <c r="T1230" s="18"/>
      <c r="U1230" s="13"/>
      <c r="V1230" s="13"/>
      <c r="W1230" s="13"/>
      <c r="X1230" s="13"/>
    </row>
    <row r="1231" spans="1:24" ht="17.100000000000001" hidden="1" customHeight="1">
      <c r="A1231" s="28"/>
      <c r="B1231" s="69"/>
      <c r="C1231" s="221" t="s">
        <v>55</v>
      </c>
      <c r="D1231" s="133" t="s">
        <v>36</v>
      </c>
      <c r="E1231" s="60"/>
      <c r="F1231" s="60"/>
      <c r="G1231" s="60"/>
      <c r="H1231" s="60">
        <v>0</v>
      </c>
      <c r="I1231" s="60">
        <v>0</v>
      </c>
      <c r="J1231" s="60">
        <v>0</v>
      </c>
      <c r="K1231" s="60"/>
      <c r="L1231" s="84">
        <v>0</v>
      </c>
      <c r="M1231" s="134">
        <v>0</v>
      </c>
      <c r="N1231" s="34">
        <v>0</v>
      </c>
      <c r="O1231" s="34" t="e">
        <f t="shared" si="198"/>
        <v>#DIV/0!</v>
      </c>
      <c r="P1231" s="34">
        <v>0</v>
      </c>
      <c r="Q1231" s="55"/>
      <c r="R1231" s="182"/>
      <c r="S1231" s="113"/>
      <c r="T1231" s="18"/>
      <c r="U1231" s="13"/>
      <c r="V1231" s="13"/>
      <c r="W1231" s="13"/>
      <c r="X1231" s="13"/>
    </row>
    <row r="1232" spans="1:24" ht="28.5" customHeight="1">
      <c r="A1232" s="28"/>
      <c r="B1232" s="69"/>
      <c r="C1232" s="221">
        <v>6060</v>
      </c>
      <c r="D1232" s="59" t="s">
        <v>54</v>
      </c>
      <c r="E1232" s="60">
        <v>23020.71</v>
      </c>
      <c r="F1232" s="60">
        <v>2473.08</v>
      </c>
      <c r="G1232" s="60">
        <v>0</v>
      </c>
      <c r="H1232" s="60">
        <v>0</v>
      </c>
      <c r="I1232" s="60">
        <v>0</v>
      </c>
      <c r="J1232" s="60">
        <v>0</v>
      </c>
      <c r="K1232" s="60"/>
      <c r="L1232" s="84">
        <v>0</v>
      </c>
      <c r="M1232" s="134">
        <v>0</v>
      </c>
      <c r="N1232" s="34">
        <v>0</v>
      </c>
      <c r="O1232" s="34" t="e">
        <f t="shared" si="198"/>
        <v>#DIV/0!</v>
      </c>
      <c r="P1232" s="34">
        <v>4000</v>
      </c>
      <c r="Q1232" s="55"/>
      <c r="R1232" s="182"/>
      <c r="S1232" s="113"/>
      <c r="T1232" s="18"/>
      <c r="U1232" s="13"/>
      <c r="V1232" s="13"/>
      <c r="W1232" s="13"/>
      <c r="X1232" s="13"/>
    </row>
    <row r="1233" spans="1:24" ht="58.5" customHeight="1">
      <c r="A1233" s="28"/>
      <c r="B1233" s="69"/>
      <c r="C1233" s="221">
        <v>6220</v>
      </c>
      <c r="D1233" s="59" t="s">
        <v>400</v>
      </c>
      <c r="E1233" s="60">
        <v>0</v>
      </c>
      <c r="F1233" s="60">
        <v>0</v>
      </c>
      <c r="G1233" s="60">
        <v>0</v>
      </c>
      <c r="H1233" s="60">
        <v>0</v>
      </c>
      <c r="I1233" s="60"/>
      <c r="J1233" s="60"/>
      <c r="K1233" s="60"/>
      <c r="L1233" s="84"/>
      <c r="M1233" s="134"/>
      <c r="N1233" s="34"/>
      <c r="O1233" s="34"/>
      <c r="P1233" s="34"/>
      <c r="Q1233" s="55"/>
      <c r="R1233" s="182"/>
      <c r="S1233" s="113"/>
      <c r="T1233" s="18"/>
      <c r="U1233" s="13"/>
      <c r="V1233" s="13"/>
      <c r="W1233" s="13"/>
      <c r="X1233" s="13"/>
    </row>
    <row r="1234" spans="1:24" ht="17.100000000000001" customHeight="1">
      <c r="A1234" s="24"/>
      <c r="B1234" s="85" t="s">
        <v>326</v>
      </c>
      <c r="C1234" s="208"/>
      <c r="D1234" s="25" t="s">
        <v>327</v>
      </c>
      <c r="E1234" s="26">
        <f>E1235+E1236+E1237</f>
        <v>347400</v>
      </c>
      <c r="F1234" s="140">
        <f>F1235+F1236+F1237</f>
        <v>259200</v>
      </c>
      <c r="G1234" s="140">
        <f>G1235+G1236+G1237</f>
        <v>343184</v>
      </c>
      <c r="H1234" s="26">
        <f>G1234/F1234*100</f>
        <v>132.40123456790121</v>
      </c>
      <c r="I1234" s="26">
        <f t="shared" ref="I1234:N1234" si="199">I1235+I1236+I1237</f>
        <v>513600</v>
      </c>
      <c r="J1234" s="26">
        <f t="shared" si="199"/>
        <v>0</v>
      </c>
      <c r="K1234" s="26">
        <f t="shared" si="199"/>
        <v>0</v>
      </c>
      <c r="L1234" s="26">
        <f t="shared" si="199"/>
        <v>0</v>
      </c>
      <c r="M1234" s="27">
        <f t="shared" si="199"/>
        <v>555000</v>
      </c>
      <c r="N1234" s="27">
        <f t="shared" si="199"/>
        <v>560000</v>
      </c>
      <c r="O1234" s="27">
        <f>N1234/M1234*100</f>
        <v>100.90090090090089</v>
      </c>
      <c r="P1234" s="27">
        <f>P1235+P1236+P1237</f>
        <v>2600</v>
      </c>
      <c r="Q1234" s="141"/>
      <c r="R1234" s="18"/>
      <c r="S1234" s="23"/>
      <c r="T1234" s="18"/>
      <c r="U1234" s="13"/>
      <c r="V1234" s="13"/>
      <c r="W1234" s="13"/>
      <c r="X1234" s="13"/>
    </row>
    <row r="1235" spans="1:24" ht="27.75" customHeight="1">
      <c r="A1235" s="28"/>
      <c r="B1235" s="58"/>
      <c r="C1235" s="219" t="s">
        <v>324</v>
      </c>
      <c r="D1235" s="106" t="s">
        <v>325</v>
      </c>
      <c r="E1235" s="107">
        <v>347400</v>
      </c>
      <c r="F1235" s="137">
        <v>259200</v>
      </c>
      <c r="G1235" s="137">
        <v>343184</v>
      </c>
      <c r="H1235" s="107">
        <f>G1235/F1235*100</f>
        <v>132.40123456790121</v>
      </c>
      <c r="I1235" s="107">
        <v>513600</v>
      </c>
      <c r="J1235" s="107">
        <v>0</v>
      </c>
      <c r="K1235" s="107"/>
      <c r="L1235" s="33">
        <v>0</v>
      </c>
      <c r="M1235" s="50">
        <v>555000</v>
      </c>
      <c r="N1235" s="33">
        <v>560000</v>
      </c>
      <c r="O1235" s="33">
        <f>N1235/M1235*100</f>
        <v>100.90090090090089</v>
      </c>
      <c r="P1235" s="33">
        <v>2600</v>
      </c>
      <c r="Q1235" s="70">
        <v>0</v>
      </c>
      <c r="R1235" s="63"/>
      <c r="S1235" s="62"/>
      <c r="T1235" s="18"/>
      <c r="U1235" s="13"/>
      <c r="V1235" s="13"/>
      <c r="W1235" s="13"/>
      <c r="X1235" s="13"/>
    </row>
    <row r="1236" spans="1:24" ht="59.25" hidden="1" customHeight="1">
      <c r="A1236" s="28"/>
      <c r="B1236" s="58"/>
      <c r="C1236" s="58" t="s">
        <v>67</v>
      </c>
      <c r="D1236" s="29" t="s">
        <v>68</v>
      </c>
      <c r="E1236" s="30">
        <v>0</v>
      </c>
      <c r="F1236" s="84">
        <v>0</v>
      </c>
      <c r="G1236" s="84">
        <v>0</v>
      </c>
      <c r="H1236" s="30">
        <v>0</v>
      </c>
      <c r="I1236" s="30">
        <v>0</v>
      </c>
      <c r="J1236" s="30">
        <v>0</v>
      </c>
      <c r="K1236" s="33">
        <v>0</v>
      </c>
      <c r="L1236" s="33">
        <v>0</v>
      </c>
      <c r="M1236" s="31" t="s">
        <v>160</v>
      </c>
      <c r="N1236" s="30">
        <v>0</v>
      </c>
      <c r="O1236" s="30">
        <v>0</v>
      </c>
      <c r="P1236" s="30">
        <v>0</v>
      </c>
      <c r="Q1236" s="30"/>
      <c r="R1236" s="18"/>
      <c r="S1236" s="23"/>
      <c r="T1236" s="18"/>
      <c r="U1236" s="13"/>
      <c r="V1236" s="13"/>
      <c r="W1236" s="13"/>
      <c r="X1236" s="13"/>
    </row>
    <row r="1237" spans="1:24" ht="17.100000000000001" hidden="1" customHeight="1">
      <c r="A1237" s="28"/>
      <c r="B1237" s="58"/>
      <c r="C1237" s="69" t="s">
        <v>35</v>
      </c>
      <c r="D1237" s="32" t="s">
        <v>36</v>
      </c>
      <c r="E1237" s="33">
        <v>0</v>
      </c>
      <c r="F1237" s="84">
        <v>0</v>
      </c>
      <c r="G1237" s="84">
        <v>0</v>
      </c>
      <c r="H1237" s="33">
        <v>0</v>
      </c>
      <c r="I1237" s="33">
        <v>0</v>
      </c>
      <c r="J1237" s="33">
        <v>0</v>
      </c>
      <c r="K1237" s="33">
        <v>0</v>
      </c>
      <c r="L1237" s="33">
        <v>0</v>
      </c>
      <c r="M1237" s="50">
        <v>0</v>
      </c>
      <c r="N1237" s="33">
        <v>0</v>
      </c>
      <c r="O1237" s="33">
        <v>0</v>
      </c>
      <c r="P1237" s="33">
        <v>0</v>
      </c>
      <c r="Q1237" s="57"/>
      <c r="R1237" s="18"/>
      <c r="S1237" s="23"/>
      <c r="T1237" s="18"/>
      <c r="U1237" s="13"/>
      <c r="V1237" s="13"/>
      <c r="W1237" s="13"/>
      <c r="X1237" s="13"/>
    </row>
    <row r="1238" spans="1:24" ht="17.100000000000001" hidden="1" customHeight="1">
      <c r="A1238" s="24"/>
      <c r="B1238" s="127" t="s">
        <v>328</v>
      </c>
      <c r="C1238" s="210"/>
      <c r="D1238" s="38" t="s">
        <v>329</v>
      </c>
      <c r="E1238" s="27">
        <f>E1239</f>
        <v>0</v>
      </c>
      <c r="F1238" s="84">
        <f>F1239</f>
        <v>0</v>
      </c>
      <c r="G1238" s="84">
        <f>G1239</f>
        <v>0</v>
      </c>
      <c r="H1238" s="27">
        <v>0</v>
      </c>
      <c r="I1238" s="27">
        <f t="shared" ref="I1238:N1238" si="200">I1239</f>
        <v>0</v>
      </c>
      <c r="J1238" s="27">
        <f t="shared" si="200"/>
        <v>0</v>
      </c>
      <c r="K1238" s="27">
        <f t="shared" si="200"/>
        <v>0</v>
      </c>
      <c r="L1238" s="27">
        <f t="shared" si="200"/>
        <v>0</v>
      </c>
      <c r="M1238" s="27">
        <f t="shared" si="200"/>
        <v>0</v>
      </c>
      <c r="N1238" s="27">
        <f t="shared" si="200"/>
        <v>10000</v>
      </c>
      <c r="O1238" s="27">
        <v>0</v>
      </c>
      <c r="P1238" s="27">
        <f>P1239</f>
        <v>0</v>
      </c>
      <c r="Q1238" s="27"/>
      <c r="R1238" s="18"/>
      <c r="S1238" s="23"/>
      <c r="T1238" s="18"/>
      <c r="U1238" s="13"/>
      <c r="V1238" s="13"/>
      <c r="W1238" s="13"/>
      <c r="X1238" s="13"/>
    </row>
    <row r="1239" spans="1:24" ht="63" hidden="1" customHeight="1">
      <c r="A1239" s="28"/>
      <c r="B1239" s="58"/>
      <c r="C1239" s="69" t="s">
        <v>330</v>
      </c>
      <c r="D1239" s="32" t="s">
        <v>331</v>
      </c>
      <c r="E1239" s="33">
        <v>0</v>
      </c>
      <c r="F1239" s="84">
        <v>0</v>
      </c>
      <c r="G1239" s="84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50">
        <v>0</v>
      </c>
      <c r="N1239" s="33">
        <v>10000</v>
      </c>
      <c r="O1239" s="33">
        <v>0</v>
      </c>
      <c r="P1239" s="33">
        <v>0</v>
      </c>
      <c r="Q1239" s="51"/>
      <c r="R1239" s="18"/>
      <c r="S1239" s="23"/>
      <c r="T1239" s="18"/>
      <c r="U1239" s="13"/>
      <c r="V1239" s="13"/>
      <c r="W1239" s="13"/>
      <c r="X1239" s="13"/>
    </row>
    <row r="1240" spans="1:24" ht="20.45" customHeight="1">
      <c r="A1240" s="28"/>
      <c r="B1240" s="85">
        <v>92120</v>
      </c>
      <c r="C1240" s="208"/>
      <c r="D1240" s="25" t="s">
        <v>329</v>
      </c>
      <c r="E1240" s="26">
        <f>E1241</f>
        <v>20000</v>
      </c>
      <c r="F1240" s="26">
        <f t="shared" ref="F1240:G1240" si="201">F1241</f>
        <v>0</v>
      </c>
      <c r="G1240" s="26">
        <f t="shared" si="201"/>
        <v>20000</v>
      </c>
      <c r="H1240" s="26"/>
      <c r="I1240" s="26">
        <f t="shared" ref="I1240:K1240" si="202">I1241+I1242+I1243</f>
        <v>51513.14</v>
      </c>
      <c r="J1240" s="26">
        <f t="shared" si="202"/>
        <v>0</v>
      </c>
      <c r="K1240" s="26">
        <f t="shared" si="202"/>
        <v>0</v>
      </c>
      <c r="L1240" s="33"/>
      <c r="M1240" s="50"/>
      <c r="N1240" s="33"/>
      <c r="O1240" s="33"/>
      <c r="P1240" s="33"/>
      <c r="Q1240" s="51"/>
      <c r="R1240" s="18"/>
      <c r="S1240" s="23"/>
      <c r="T1240" s="18"/>
      <c r="U1240" s="13"/>
      <c r="V1240" s="13"/>
      <c r="W1240" s="13"/>
      <c r="X1240" s="13"/>
    </row>
    <row r="1241" spans="1:24" ht="67.5" customHeight="1">
      <c r="A1241" s="28"/>
      <c r="B1241" s="58"/>
      <c r="C1241" s="219">
        <v>2720</v>
      </c>
      <c r="D1241" s="106" t="s">
        <v>388</v>
      </c>
      <c r="E1241" s="107">
        <v>20000</v>
      </c>
      <c r="F1241" s="137">
        <v>0</v>
      </c>
      <c r="G1241" s="137">
        <v>20000</v>
      </c>
      <c r="H1241" s="107">
        <v>0</v>
      </c>
      <c r="I1241" s="107"/>
      <c r="J1241" s="107"/>
      <c r="K1241" s="107"/>
      <c r="L1241" s="33"/>
      <c r="M1241" s="50"/>
      <c r="N1241" s="33"/>
      <c r="O1241" s="33"/>
      <c r="P1241" s="33"/>
      <c r="Q1241" s="51"/>
      <c r="R1241" s="18"/>
      <c r="S1241" s="23"/>
      <c r="T1241" s="18"/>
      <c r="U1241" s="13"/>
      <c r="V1241" s="13"/>
      <c r="W1241" s="13"/>
      <c r="X1241" s="13"/>
    </row>
    <row r="1242" spans="1:24" ht="17.100000000000001" customHeight="1">
      <c r="A1242" s="24"/>
      <c r="B1242" s="85" t="s">
        <v>332</v>
      </c>
      <c r="C1242" s="208"/>
      <c r="D1242" s="25" t="s">
        <v>24</v>
      </c>
      <c r="E1242" s="26">
        <f>SUM(E1243:E1252)</f>
        <v>25500</v>
      </c>
      <c r="F1242" s="26">
        <f t="shared" ref="F1242:G1242" si="203">SUM(F1243:F1252)</f>
        <v>16617.920000000002</v>
      </c>
      <c r="G1242" s="26">
        <f t="shared" si="203"/>
        <v>33500</v>
      </c>
      <c r="H1242" s="34">
        <f t="shared" ref="H1242:H1282" si="204">G1242/F1242*100</f>
        <v>201.58960928924915</v>
      </c>
      <c r="I1242" s="26">
        <f>I1244+I1255+I1248+I1252+I1253+I1254+I1243+I1245+I1246+I1247</f>
        <v>42273.14</v>
      </c>
      <c r="J1242" s="26">
        <f>J1244+J1255+J1248+J1252+J1253+J1254+J1243+J1245+J1246+J1247</f>
        <v>0</v>
      </c>
      <c r="K1242" s="26">
        <f>SUM(K1252)</f>
        <v>0</v>
      </c>
      <c r="L1242" s="26">
        <f>L1244+L1255+L1248+L1252+L1253+L1254+L1243+L1245+L1246+L1247</f>
        <v>0</v>
      </c>
      <c r="M1242" s="27">
        <f>M1244+M1255+M1248+M1252+M1253+M1254</f>
        <v>98303.66</v>
      </c>
      <c r="N1242" s="27">
        <f>N1244+N1255+N1248+N1252+N1253+N1254</f>
        <v>61846.17</v>
      </c>
      <c r="O1242" s="27">
        <f t="shared" ref="O1242:O1282" si="205">N1242/M1242*100</f>
        <v>62.913395086205334</v>
      </c>
      <c r="P1242" s="27">
        <f>P1244+P1255+P1248+P1252+P1253+P1254+P1243+P1245+P1246+P1247+P1256+P1257</f>
        <v>50651.31</v>
      </c>
      <c r="Q1242" s="27"/>
      <c r="R1242" s="18"/>
      <c r="S1242" s="23"/>
      <c r="T1242" s="18"/>
      <c r="U1242" s="13"/>
      <c r="V1242" s="13"/>
      <c r="W1242" s="13"/>
      <c r="X1242" s="13"/>
    </row>
    <row r="1243" spans="1:24" ht="38.25" customHeight="1">
      <c r="A1243" s="24"/>
      <c r="B1243" s="58"/>
      <c r="C1243" s="219">
        <v>2820</v>
      </c>
      <c r="D1243" s="106" t="s">
        <v>159</v>
      </c>
      <c r="E1243" s="107">
        <v>0</v>
      </c>
      <c r="F1243" s="137">
        <v>0</v>
      </c>
      <c r="G1243" s="137">
        <v>5000</v>
      </c>
      <c r="H1243" s="107">
        <v>0</v>
      </c>
      <c r="I1243" s="107">
        <v>9240</v>
      </c>
      <c r="J1243" s="107">
        <v>0</v>
      </c>
      <c r="K1243" s="107"/>
      <c r="L1243" s="33">
        <v>0</v>
      </c>
      <c r="M1243" s="45">
        <v>0</v>
      </c>
      <c r="N1243" s="45">
        <v>0</v>
      </c>
      <c r="O1243" s="45"/>
      <c r="P1243" s="45">
        <v>0</v>
      </c>
      <c r="Q1243" s="45"/>
      <c r="R1243" s="18"/>
      <c r="S1243" s="23"/>
      <c r="T1243" s="18"/>
      <c r="U1243" s="13"/>
      <c r="V1243" s="13"/>
      <c r="W1243" s="13"/>
      <c r="X1243" s="13"/>
    </row>
    <row r="1244" spans="1:24" ht="51.75" hidden="1" customHeight="1">
      <c r="A1244" s="28"/>
      <c r="B1244" s="58"/>
      <c r="C1244" s="69" t="s">
        <v>67</v>
      </c>
      <c r="D1244" s="32" t="s">
        <v>68</v>
      </c>
      <c r="E1244" s="33"/>
      <c r="F1244" s="84"/>
      <c r="G1244" s="84"/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50">
        <v>10000</v>
      </c>
      <c r="N1244" s="33">
        <v>10000</v>
      </c>
      <c r="O1244" s="33">
        <f t="shared" si="205"/>
        <v>100</v>
      </c>
      <c r="P1244" s="33">
        <v>0</v>
      </c>
      <c r="Q1244" s="51"/>
      <c r="R1244" s="18"/>
      <c r="S1244" s="23"/>
      <c r="T1244" s="18"/>
      <c r="U1244" s="13"/>
      <c r="V1244" s="13"/>
      <c r="W1244" s="13"/>
      <c r="X1244" s="13"/>
    </row>
    <row r="1245" spans="1:24" ht="15.6" hidden="1" customHeight="1">
      <c r="A1245" s="28"/>
      <c r="B1245" s="58"/>
      <c r="C1245" s="58" t="s">
        <v>27</v>
      </c>
      <c r="D1245" s="29" t="s">
        <v>28</v>
      </c>
      <c r="E1245" s="30"/>
      <c r="F1245" s="84"/>
      <c r="G1245" s="84"/>
      <c r="H1245" s="30" t="e">
        <f>G1245/F1245*100</f>
        <v>#DIV/0!</v>
      </c>
      <c r="I1245" s="30">
        <v>355.49</v>
      </c>
      <c r="J1245" s="30">
        <v>0</v>
      </c>
      <c r="K1245" s="30">
        <v>0</v>
      </c>
      <c r="L1245" s="30">
        <v>0</v>
      </c>
      <c r="M1245" s="50"/>
      <c r="N1245" s="33"/>
      <c r="O1245" s="33"/>
      <c r="P1245" s="33"/>
      <c r="Q1245" s="51"/>
      <c r="R1245" s="18"/>
      <c r="S1245" s="23"/>
      <c r="T1245" s="18"/>
      <c r="U1245" s="13"/>
      <c r="V1245" s="13"/>
      <c r="W1245" s="13"/>
      <c r="X1245" s="13"/>
    </row>
    <row r="1246" spans="1:24" ht="16.149999999999999" hidden="1" customHeight="1">
      <c r="A1246" s="28"/>
      <c r="B1246" s="58"/>
      <c r="C1246" s="58" t="s">
        <v>29</v>
      </c>
      <c r="D1246" s="29" t="s">
        <v>30</v>
      </c>
      <c r="E1246" s="30"/>
      <c r="F1246" s="84"/>
      <c r="G1246" s="84"/>
      <c r="H1246" s="30" t="e">
        <f>G1246/F1246*100</f>
        <v>#DIV/0!</v>
      </c>
      <c r="I1246" s="30">
        <v>16.37</v>
      </c>
      <c r="J1246" s="30">
        <v>0</v>
      </c>
      <c r="K1246" s="30">
        <v>0</v>
      </c>
      <c r="L1246" s="30">
        <v>0</v>
      </c>
      <c r="M1246" s="50"/>
      <c r="N1246" s="33"/>
      <c r="O1246" s="33"/>
      <c r="P1246" s="33"/>
      <c r="Q1246" s="51"/>
      <c r="R1246" s="18"/>
      <c r="S1246" s="23"/>
      <c r="T1246" s="18"/>
      <c r="U1246" s="13"/>
      <c r="V1246" s="13"/>
      <c r="W1246" s="13"/>
      <c r="X1246" s="13"/>
    </row>
    <row r="1247" spans="1:24" ht="15" customHeight="1">
      <c r="A1247" s="28"/>
      <c r="B1247" s="58"/>
      <c r="C1247" s="58">
        <v>4210</v>
      </c>
      <c r="D1247" s="29" t="s">
        <v>32</v>
      </c>
      <c r="E1247" s="30">
        <v>17000</v>
      </c>
      <c r="F1247" s="84">
        <v>13133.87</v>
      </c>
      <c r="G1247" s="84">
        <v>20000</v>
      </c>
      <c r="H1247" s="30">
        <f>G1247/F1247*100</f>
        <v>152.27804143028672</v>
      </c>
      <c r="I1247" s="30">
        <v>3017</v>
      </c>
      <c r="J1247" s="30">
        <v>0</v>
      </c>
      <c r="K1247" s="30"/>
      <c r="L1247" s="30">
        <v>0</v>
      </c>
      <c r="M1247" s="50"/>
      <c r="N1247" s="33"/>
      <c r="O1247" s="33"/>
      <c r="P1247" s="33"/>
      <c r="Q1247" s="51"/>
      <c r="R1247" s="18"/>
      <c r="S1247" s="23"/>
      <c r="T1247" s="18"/>
      <c r="U1247" s="13"/>
      <c r="V1247" s="13"/>
      <c r="W1247" s="13"/>
      <c r="X1247" s="13"/>
    </row>
    <row r="1248" spans="1:24" ht="15.75" customHeight="1">
      <c r="A1248" s="28"/>
      <c r="B1248" s="58"/>
      <c r="C1248" s="58">
        <v>4260</v>
      </c>
      <c r="D1248" s="29" t="s">
        <v>76</v>
      </c>
      <c r="E1248" s="30">
        <v>4000</v>
      </c>
      <c r="F1248" s="84">
        <v>1477.82</v>
      </c>
      <c r="G1248" s="84">
        <v>4000</v>
      </c>
      <c r="H1248" s="30">
        <f t="shared" si="204"/>
        <v>270.66895833051387</v>
      </c>
      <c r="I1248" s="30">
        <v>27628.28</v>
      </c>
      <c r="J1248" s="30">
        <v>0</v>
      </c>
      <c r="K1248" s="30"/>
      <c r="L1248" s="30">
        <v>0</v>
      </c>
      <c r="M1248" s="31">
        <v>76066.66</v>
      </c>
      <c r="N1248" s="30">
        <v>48546.17</v>
      </c>
      <c r="O1248" s="30">
        <f>N1248/M1248*100</f>
        <v>63.820562122748647</v>
      </c>
      <c r="P1248" s="30">
        <v>49151.31</v>
      </c>
      <c r="Q1248" s="30"/>
      <c r="R1248" s="18"/>
      <c r="S1248" s="23"/>
      <c r="T1248" s="18"/>
      <c r="U1248" s="13"/>
      <c r="V1248" s="13"/>
      <c r="W1248" s="13"/>
      <c r="X1248" s="13"/>
    </row>
    <row r="1249" spans="1:24" ht="15.75" customHeight="1">
      <c r="A1249" s="28"/>
      <c r="B1249" s="58"/>
      <c r="C1249" s="58">
        <v>4270</v>
      </c>
      <c r="D1249" s="29" t="s">
        <v>52</v>
      </c>
      <c r="E1249" s="30">
        <v>500</v>
      </c>
      <c r="F1249" s="84">
        <v>300</v>
      </c>
      <c r="G1249" s="84">
        <v>500</v>
      </c>
      <c r="H1249" s="30">
        <f t="shared" si="204"/>
        <v>166.66666666666669</v>
      </c>
      <c r="I1249" s="30"/>
      <c r="J1249" s="30"/>
      <c r="K1249" s="30"/>
      <c r="L1249" s="30"/>
      <c r="M1249" s="31"/>
      <c r="N1249" s="30"/>
      <c r="O1249" s="30"/>
      <c r="P1249" s="30"/>
      <c r="Q1249" s="30"/>
      <c r="R1249" s="18"/>
      <c r="S1249" s="23"/>
      <c r="T1249" s="18"/>
      <c r="U1249" s="13"/>
      <c r="V1249" s="13"/>
      <c r="W1249" s="13"/>
      <c r="X1249" s="13"/>
    </row>
    <row r="1250" spans="1:24" ht="15.75" customHeight="1">
      <c r="A1250" s="28"/>
      <c r="B1250" s="58"/>
      <c r="C1250" s="58">
        <v>4300</v>
      </c>
      <c r="D1250" s="29" t="s">
        <v>16</v>
      </c>
      <c r="E1250" s="30">
        <v>4000</v>
      </c>
      <c r="F1250" s="84">
        <v>1706.23</v>
      </c>
      <c r="G1250" s="84">
        <v>4000</v>
      </c>
      <c r="H1250" s="30">
        <f t="shared" si="204"/>
        <v>234.43498238807194</v>
      </c>
      <c r="I1250" s="30"/>
      <c r="J1250" s="30"/>
      <c r="K1250" s="30"/>
      <c r="L1250" s="30"/>
      <c r="M1250" s="31"/>
      <c r="N1250" s="30"/>
      <c r="O1250" s="30"/>
      <c r="P1250" s="30"/>
      <c r="Q1250" s="30"/>
      <c r="R1250" s="18"/>
      <c r="S1250" s="23"/>
      <c r="T1250" s="18"/>
      <c r="U1250" s="13"/>
      <c r="V1250" s="13"/>
      <c r="W1250" s="13"/>
      <c r="X1250" s="13"/>
    </row>
    <row r="1251" spans="1:24" ht="15.75" customHeight="1">
      <c r="A1251" s="28"/>
      <c r="B1251" s="58"/>
      <c r="C1251" s="221" t="s">
        <v>35</v>
      </c>
      <c r="D1251" s="133" t="s">
        <v>36</v>
      </c>
      <c r="E1251" s="68">
        <v>0</v>
      </c>
      <c r="F1251" s="60">
        <v>0</v>
      </c>
      <c r="G1251" s="60">
        <v>0</v>
      </c>
      <c r="H1251" s="68">
        <v>0</v>
      </c>
      <c r="I1251" s="68"/>
      <c r="J1251" s="68"/>
      <c r="K1251" s="68"/>
      <c r="L1251" s="30"/>
      <c r="M1251" s="31"/>
      <c r="N1251" s="30"/>
      <c r="O1251" s="30"/>
      <c r="P1251" s="30"/>
      <c r="Q1251" s="30"/>
      <c r="R1251" s="18"/>
      <c r="S1251" s="23"/>
      <c r="T1251" s="18"/>
      <c r="U1251" s="13"/>
      <c r="V1251" s="13"/>
      <c r="W1251" s="13"/>
      <c r="X1251" s="13"/>
    </row>
    <row r="1252" spans="1:24" ht="27" customHeight="1">
      <c r="A1252" s="28"/>
      <c r="B1252" s="58"/>
      <c r="C1252" s="221">
        <v>6060</v>
      </c>
      <c r="D1252" s="59" t="s">
        <v>54</v>
      </c>
      <c r="E1252" s="68">
        <v>0</v>
      </c>
      <c r="F1252" s="60">
        <v>0</v>
      </c>
      <c r="G1252" s="60">
        <v>0</v>
      </c>
      <c r="H1252" s="68">
        <v>0</v>
      </c>
      <c r="I1252" s="68">
        <v>2016</v>
      </c>
      <c r="J1252" s="68">
        <v>0</v>
      </c>
      <c r="K1252" s="68"/>
      <c r="L1252" s="30">
        <v>0</v>
      </c>
      <c r="M1252" s="31">
        <v>11415</v>
      </c>
      <c r="N1252" s="30">
        <v>3300</v>
      </c>
      <c r="O1252" s="30">
        <f>N1252/M1252*100</f>
        <v>28.909329829172144</v>
      </c>
      <c r="P1252" s="30">
        <v>1500</v>
      </c>
      <c r="Q1252" s="30"/>
      <c r="R1252" s="18"/>
      <c r="S1252" s="23"/>
      <c r="T1252" s="18"/>
      <c r="U1252" s="13"/>
      <c r="V1252" s="13"/>
      <c r="W1252" s="13"/>
      <c r="X1252" s="13"/>
    </row>
    <row r="1253" spans="1:24" ht="15.75" hidden="1" customHeight="1">
      <c r="A1253" s="28"/>
      <c r="B1253" s="58"/>
      <c r="C1253" s="58" t="s">
        <v>120</v>
      </c>
      <c r="D1253" s="29" t="s">
        <v>121</v>
      </c>
      <c r="E1253" s="30">
        <v>0</v>
      </c>
      <c r="F1253" s="84">
        <v>0</v>
      </c>
      <c r="G1253" s="84">
        <v>0</v>
      </c>
      <c r="H1253" s="30" t="e">
        <f t="shared" si="204"/>
        <v>#DIV/0!</v>
      </c>
      <c r="I1253" s="30">
        <v>0</v>
      </c>
      <c r="J1253" s="30">
        <v>0</v>
      </c>
      <c r="K1253" s="30">
        <v>0</v>
      </c>
      <c r="L1253" s="30">
        <v>0</v>
      </c>
      <c r="M1253" s="31">
        <v>230</v>
      </c>
      <c r="N1253" s="30">
        <v>0</v>
      </c>
      <c r="O1253" s="30">
        <f>N1253/M1253*100</f>
        <v>0</v>
      </c>
      <c r="P1253" s="30">
        <v>0</v>
      </c>
      <c r="Q1253" s="30"/>
      <c r="R1253" s="18"/>
      <c r="S1253" s="23"/>
      <c r="T1253" s="18"/>
      <c r="U1253" s="13"/>
      <c r="V1253" s="13"/>
      <c r="W1253" s="13"/>
      <c r="X1253" s="13"/>
    </row>
    <row r="1254" spans="1:24" ht="15.75" hidden="1" customHeight="1">
      <c r="A1254" s="28"/>
      <c r="B1254" s="58"/>
      <c r="C1254" s="58" t="s">
        <v>33</v>
      </c>
      <c r="D1254" s="29" t="s">
        <v>34</v>
      </c>
      <c r="E1254" s="30">
        <v>0</v>
      </c>
      <c r="F1254" s="84">
        <v>0</v>
      </c>
      <c r="G1254" s="84">
        <v>0</v>
      </c>
      <c r="H1254" s="30" t="e">
        <f t="shared" si="204"/>
        <v>#DIV/0!</v>
      </c>
      <c r="I1254" s="30">
        <v>0</v>
      </c>
      <c r="J1254" s="30">
        <v>0</v>
      </c>
      <c r="K1254" s="30">
        <v>0</v>
      </c>
      <c r="L1254" s="30">
        <v>0</v>
      </c>
      <c r="M1254" s="31">
        <v>592</v>
      </c>
      <c r="N1254" s="30">
        <v>0</v>
      </c>
      <c r="O1254" s="30">
        <f>N1254/M1254*100</f>
        <v>0</v>
      </c>
      <c r="P1254" s="30">
        <v>0</v>
      </c>
      <c r="Q1254" s="30"/>
      <c r="R1254" s="18"/>
      <c r="S1254" s="23"/>
      <c r="T1254" s="18"/>
      <c r="U1254" s="13"/>
      <c r="V1254" s="13"/>
      <c r="W1254" s="13"/>
      <c r="X1254" s="13"/>
    </row>
    <row r="1255" spans="1:24" ht="17.100000000000001" hidden="1" customHeight="1">
      <c r="A1255" s="28"/>
      <c r="B1255" s="58"/>
      <c r="C1255" s="64" t="s">
        <v>35</v>
      </c>
      <c r="D1255" s="47" t="s">
        <v>36</v>
      </c>
      <c r="E1255" s="45">
        <v>0</v>
      </c>
      <c r="F1255" s="84">
        <v>0</v>
      </c>
      <c r="G1255" s="84">
        <v>0</v>
      </c>
      <c r="H1255" s="45">
        <v>0</v>
      </c>
      <c r="I1255" s="45">
        <v>0</v>
      </c>
      <c r="J1255" s="45">
        <v>0</v>
      </c>
      <c r="K1255" s="45">
        <v>0</v>
      </c>
      <c r="L1255" s="45">
        <v>0</v>
      </c>
      <c r="M1255" s="142">
        <v>0</v>
      </c>
      <c r="N1255" s="26">
        <v>0</v>
      </c>
      <c r="O1255" s="26" t="e">
        <f t="shared" si="205"/>
        <v>#DIV/0!</v>
      </c>
      <c r="P1255" s="26">
        <v>0</v>
      </c>
      <c r="Q1255" s="30"/>
      <c r="R1255" s="18"/>
      <c r="S1255" s="23"/>
      <c r="T1255" s="18"/>
      <c r="U1255" s="13"/>
      <c r="V1255" s="13"/>
      <c r="W1255" s="13"/>
      <c r="X1255" s="13"/>
    </row>
    <row r="1256" spans="1:24" ht="17.100000000000001" hidden="1" customHeight="1">
      <c r="A1256" s="28"/>
      <c r="B1256" s="58"/>
      <c r="C1256" s="221" t="s">
        <v>55</v>
      </c>
      <c r="D1256" s="133" t="s">
        <v>36</v>
      </c>
      <c r="E1256" s="60">
        <v>0</v>
      </c>
      <c r="F1256" s="60">
        <v>0</v>
      </c>
      <c r="G1256" s="60">
        <v>0</v>
      </c>
      <c r="H1256" s="60">
        <v>0</v>
      </c>
      <c r="I1256" s="61">
        <v>0</v>
      </c>
      <c r="J1256" s="61">
        <v>0</v>
      </c>
      <c r="K1256" s="61">
        <v>0</v>
      </c>
      <c r="L1256" s="33">
        <v>0</v>
      </c>
      <c r="M1256" s="50">
        <v>0</v>
      </c>
      <c r="N1256" s="33">
        <v>0</v>
      </c>
      <c r="O1256" s="33" t="e">
        <f>N1256/M1256*100</f>
        <v>#DIV/0!</v>
      </c>
      <c r="P1256" s="33">
        <v>0</v>
      </c>
      <c r="Q1256" s="55"/>
      <c r="R1256" s="18"/>
      <c r="S1256" s="23"/>
      <c r="T1256" s="18"/>
      <c r="U1256" s="13"/>
      <c r="V1256" s="13"/>
      <c r="W1256" s="13"/>
      <c r="X1256" s="13"/>
    </row>
    <row r="1257" spans="1:24" ht="17.100000000000001" hidden="1" customHeight="1">
      <c r="A1257" s="28"/>
      <c r="B1257" s="58"/>
      <c r="C1257" s="221" t="s">
        <v>56</v>
      </c>
      <c r="D1257" s="133" t="s">
        <v>36</v>
      </c>
      <c r="E1257" s="60">
        <v>0</v>
      </c>
      <c r="F1257" s="60">
        <v>0</v>
      </c>
      <c r="G1257" s="60">
        <v>0</v>
      </c>
      <c r="H1257" s="60">
        <v>0</v>
      </c>
      <c r="I1257" s="61">
        <v>0</v>
      </c>
      <c r="J1257" s="61">
        <v>0</v>
      </c>
      <c r="K1257" s="61">
        <v>0</v>
      </c>
      <c r="L1257" s="33">
        <v>0</v>
      </c>
      <c r="M1257" s="50">
        <v>0</v>
      </c>
      <c r="N1257" s="33">
        <v>0</v>
      </c>
      <c r="O1257" s="33" t="e">
        <f>N1257/M1257*100</f>
        <v>#DIV/0!</v>
      </c>
      <c r="P1257" s="33">
        <v>0</v>
      </c>
      <c r="Q1257" s="55"/>
      <c r="R1257" s="18"/>
      <c r="S1257" s="23"/>
      <c r="T1257" s="18"/>
      <c r="U1257" s="13"/>
      <c r="V1257" s="13"/>
      <c r="W1257" s="13"/>
      <c r="X1257" s="13"/>
    </row>
    <row r="1258" spans="1:24" ht="17.100000000000001" customHeight="1">
      <c r="A1258" s="19" t="s">
        <v>333</v>
      </c>
      <c r="B1258" s="207"/>
      <c r="C1258" s="207"/>
      <c r="D1258" s="20" t="s">
        <v>334</v>
      </c>
      <c r="E1258" s="21">
        <f>E1259+E1283+E1303+E1308</f>
        <v>1988742.45</v>
      </c>
      <c r="F1258" s="21">
        <f>F1259+F1283+F1303+F1308</f>
        <v>1180588.4600000002</v>
      </c>
      <c r="G1258" s="21">
        <f>G1259+G1283+G1303+G1308</f>
        <v>5354900</v>
      </c>
      <c r="H1258" s="21">
        <f t="shared" si="204"/>
        <v>453.57888726101885</v>
      </c>
      <c r="I1258" s="21">
        <f t="shared" ref="I1258:N1258" si="206">I1259+I1283+I1303+I1308</f>
        <v>1365234.1900000002</v>
      </c>
      <c r="J1258" s="21">
        <f t="shared" si="206"/>
        <v>0</v>
      </c>
      <c r="K1258" s="21">
        <f>K1259+K1283+K1308</f>
        <v>0</v>
      </c>
      <c r="L1258" s="21">
        <f t="shared" si="206"/>
        <v>0</v>
      </c>
      <c r="M1258" s="22">
        <f t="shared" si="206"/>
        <v>1655368.31</v>
      </c>
      <c r="N1258" s="22">
        <f t="shared" si="206"/>
        <v>1613631.62</v>
      </c>
      <c r="O1258" s="22">
        <f t="shared" si="205"/>
        <v>97.478706717540092</v>
      </c>
      <c r="P1258" s="22">
        <f>P1259+P1283+P1303+P1308</f>
        <v>68445.590000000011</v>
      </c>
      <c r="Q1258" s="22"/>
      <c r="R1258" s="18"/>
      <c r="S1258" s="23"/>
      <c r="T1258" s="18"/>
      <c r="U1258" s="13"/>
      <c r="V1258" s="13"/>
      <c r="W1258" s="13"/>
      <c r="X1258" s="13"/>
    </row>
    <row r="1259" spans="1:24" ht="17.100000000000001" customHeight="1">
      <c r="A1259" s="24"/>
      <c r="B1259" s="85" t="s">
        <v>335</v>
      </c>
      <c r="C1259" s="208"/>
      <c r="D1259" s="25" t="s">
        <v>336</v>
      </c>
      <c r="E1259" s="26">
        <f>SUM(E1260:E1282)</f>
        <v>1300821.18</v>
      </c>
      <c r="F1259" s="26">
        <f t="shared" ref="F1259:G1259" si="207">SUM(F1260:F1282)</f>
        <v>761143.83000000007</v>
      </c>
      <c r="G1259" s="26">
        <f t="shared" si="207"/>
        <v>5287900</v>
      </c>
      <c r="H1259" s="26">
        <f t="shared" si="204"/>
        <v>694.73071863434802</v>
      </c>
      <c r="I1259" s="26">
        <f t="shared" ref="I1259:N1259" si="208">I1260+I1261+I1262+I1263+I1264+I1265+I1266+I1267+I1268+I1269+I1270+I1271+I1272+I1273+I1274+I1275+I1278+I1279+I1280</f>
        <v>789226.58000000007</v>
      </c>
      <c r="J1259" s="26">
        <f t="shared" si="208"/>
        <v>0</v>
      </c>
      <c r="K1259" s="26">
        <f>SUM(K1260:K1282)</f>
        <v>0</v>
      </c>
      <c r="L1259" s="26">
        <f t="shared" si="208"/>
        <v>0</v>
      </c>
      <c r="M1259" s="27">
        <f t="shared" si="208"/>
        <v>995735.69</v>
      </c>
      <c r="N1259" s="27">
        <f t="shared" si="208"/>
        <v>1065000</v>
      </c>
      <c r="O1259" s="27">
        <f t="shared" si="205"/>
        <v>106.95609394095335</v>
      </c>
      <c r="P1259" s="27">
        <f>P1260+P1261+P1262+P1263+P1264+P1265+P1266+P1267+P1268+P1269+P1270+P1271+P1272+P1273+P1274+P1275+P1278+P1279+P1280</f>
        <v>7397.27</v>
      </c>
      <c r="Q1259" s="27"/>
      <c r="R1259" s="18"/>
      <c r="S1259" s="23"/>
      <c r="T1259" s="18"/>
      <c r="U1259" s="13"/>
      <c r="V1259" s="13"/>
      <c r="W1259" s="13"/>
      <c r="X1259" s="13"/>
    </row>
    <row r="1260" spans="1:24" ht="19.899999999999999" customHeight="1">
      <c r="A1260" s="28"/>
      <c r="B1260" s="58"/>
      <c r="C1260" s="58" t="s">
        <v>115</v>
      </c>
      <c r="D1260" s="29" t="s">
        <v>116</v>
      </c>
      <c r="E1260" s="30">
        <v>3000</v>
      </c>
      <c r="F1260" s="30">
        <v>1678.13</v>
      </c>
      <c r="G1260" s="30">
        <v>3000</v>
      </c>
      <c r="H1260" s="30">
        <f t="shared" si="204"/>
        <v>178.77041707138301</v>
      </c>
      <c r="I1260" s="30">
        <v>3043.65</v>
      </c>
      <c r="J1260" s="30">
        <v>0</v>
      </c>
      <c r="K1260" s="30"/>
      <c r="L1260" s="30">
        <v>0</v>
      </c>
      <c r="M1260" s="31">
        <v>4500</v>
      </c>
      <c r="N1260" s="30">
        <v>6000</v>
      </c>
      <c r="O1260" s="30">
        <f t="shared" si="205"/>
        <v>133.33333333333331</v>
      </c>
      <c r="P1260" s="30">
        <v>0</v>
      </c>
      <c r="Q1260" s="30"/>
      <c r="R1260" s="18"/>
      <c r="S1260" s="23"/>
      <c r="T1260" s="18"/>
      <c r="U1260" s="13"/>
      <c r="V1260" s="13"/>
      <c r="W1260" s="13"/>
      <c r="X1260" s="13"/>
    </row>
    <row r="1261" spans="1:24" ht="17.100000000000001" customHeight="1">
      <c r="A1261" s="28"/>
      <c r="B1261" s="58"/>
      <c r="C1261" s="58" t="s">
        <v>25</v>
      </c>
      <c r="D1261" s="29" t="s">
        <v>26</v>
      </c>
      <c r="E1261" s="30">
        <v>525000</v>
      </c>
      <c r="F1261" s="30">
        <v>344544.69</v>
      </c>
      <c r="G1261" s="30">
        <v>600000</v>
      </c>
      <c r="H1261" s="30">
        <f t="shared" si="204"/>
        <v>174.14286663364337</v>
      </c>
      <c r="I1261" s="30">
        <v>247891.25</v>
      </c>
      <c r="J1261" s="30">
        <v>0</v>
      </c>
      <c r="K1261" s="30"/>
      <c r="L1261" s="30">
        <v>0</v>
      </c>
      <c r="M1261" s="31">
        <v>304000</v>
      </c>
      <c r="N1261" s="30">
        <v>315000</v>
      </c>
      <c r="O1261" s="30">
        <f t="shared" si="205"/>
        <v>103.61842105263158</v>
      </c>
      <c r="P1261" s="30">
        <v>0</v>
      </c>
      <c r="Q1261" s="33"/>
      <c r="R1261" s="18"/>
      <c r="S1261" s="23"/>
      <c r="T1261" s="18"/>
      <c r="U1261" s="13"/>
      <c r="V1261" s="13"/>
      <c r="W1261" s="13"/>
      <c r="X1261" s="13"/>
    </row>
    <row r="1262" spans="1:24" ht="17.100000000000001" customHeight="1">
      <c r="A1262" s="28"/>
      <c r="B1262" s="58"/>
      <c r="C1262" s="58" t="s">
        <v>99</v>
      </c>
      <c r="D1262" s="29" t="s">
        <v>100</v>
      </c>
      <c r="E1262" s="30">
        <v>43000</v>
      </c>
      <c r="F1262" s="30">
        <v>39318.699999999997</v>
      </c>
      <c r="G1262" s="30">
        <v>50000</v>
      </c>
      <c r="H1262" s="30">
        <f t="shared" si="204"/>
        <v>127.16595411343712</v>
      </c>
      <c r="I1262" s="30">
        <v>26719.200000000001</v>
      </c>
      <c r="J1262" s="30">
        <v>0</v>
      </c>
      <c r="K1262" s="30"/>
      <c r="L1262" s="30">
        <v>0</v>
      </c>
      <c r="M1262" s="31">
        <v>25065.69</v>
      </c>
      <c r="N1262" s="30">
        <v>26000</v>
      </c>
      <c r="O1262" s="30">
        <f t="shared" si="205"/>
        <v>103.72744576351181</v>
      </c>
      <c r="P1262" s="30">
        <v>0</v>
      </c>
      <c r="Q1262" s="33"/>
      <c r="R1262" s="18"/>
      <c r="S1262" s="23"/>
      <c r="T1262" s="18"/>
      <c r="U1262" s="13"/>
      <c r="V1262" s="13"/>
      <c r="W1262" s="13"/>
      <c r="X1262" s="13"/>
    </row>
    <row r="1263" spans="1:24" ht="17.100000000000001" customHeight="1">
      <c r="A1263" s="28"/>
      <c r="B1263" s="58"/>
      <c r="C1263" s="58" t="s">
        <v>27</v>
      </c>
      <c r="D1263" s="29" t="s">
        <v>28</v>
      </c>
      <c r="E1263" s="30">
        <v>96500</v>
      </c>
      <c r="F1263" s="30">
        <v>35060.28</v>
      </c>
      <c r="G1263" s="30">
        <v>11500</v>
      </c>
      <c r="H1263" s="30">
        <f t="shared" si="204"/>
        <v>32.800650764911175</v>
      </c>
      <c r="I1263" s="30">
        <v>43894.75</v>
      </c>
      <c r="J1263" s="30">
        <v>0</v>
      </c>
      <c r="K1263" s="30"/>
      <c r="L1263" s="30">
        <v>0</v>
      </c>
      <c r="M1263" s="31">
        <v>57000</v>
      </c>
      <c r="N1263" s="30">
        <v>60000</v>
      </c>
      <c r="O1263" s="30">
        <f t="shared" si="205"/>
        <v>105.26315789473684</v>
      </c>
      <c r="P1263" s="30">
        <v>0</v>
      </c>
      <c r="Q1263" s="33"/>
      <c r="R1263" s="18"/>
      <c r="S1263" s="23"/>
      <c r="T1263" s="18"/>
      <c r="U1263" s="13"/>
      <c r="V1263" s="13"/>
      <c r="W1263" s="13"/>
      <c r="X1263" s="13"/>
    </row>
    <row r="1264" spans="1:24" ht="30.75" customHeight="1">
      <c r="A1264" s="28"/>
      <c r="B1264" s="58"/>
      <c r="C1264" s="58" t="s">
        <v>29</v>
      </c>
      <c r="D1264" s="29" t="s">
        <v>402</v>
      </c>
      <c r="E1264" s="30">
        <v>14000</v>
      </c>
      <c r="F1264" s="30">
        <v>5133.1400000000003</v>
      </c>
      <c r="G1264" s="30">
        <v>16000</v>
      </c>
      <c r="H1264" s="30">
        <f t="shared" si="204"/>
        <v>311.70005104088335</v>
      </c>
      <c r="I1264" s="30">
        <v>4775.07</v>
      </c>
      <c r="J1264" s="30">
        <v>0</v>
      </c>
      <c r="K1264" s="30"/>
      <c r="L1264" s="30">
        <v>0</v>
      </c>
      <c r="M1264" s="31">
        <v>7000</v>
      </c>
      <c r="N1264" s="30">
        <v>8000</v>
      </c>
      <c r="O1264" s="30">
        <f t="shared" si="205"/>
        <v>114.28571428571428</v>
      </c>
      <c r="P1264" s="30">
        <v>0</v>
      </c>
      <c r="Q1264" s="33"/>
      <c r="R1264" s="18"/>
      <c r="S1264" s="23"/>
      <c r="T1264" s="18"/>
      <c r="U1264" s="13"/>
      <c r="V1264" s="13"/>
      <c r="W1264" s="13"/>
      <c r="X1264" s="13"/>
    </row>
    <row r="1265" spans="1:24" ht="17.100000000000001" customHeight="1">
      <c r="A1265" s="28"/>
      <c r="B1265" s="58"/>
      <c r="C1265" s="58" t="s">
        <v>69</v>
      </c>
      <c r="D1265" s="29" t="s">
        <v>70</v>
      </c>
      <c r="E1265" s="30">
        <v>13000</v>
      </c>
      <c r="F1265" s="30">
        <v>2692.23</v>
      </c>
      <c r="G1265" s="30">
        <v>14800</v>
      </c>
      <c r="H1265" s="30">
        <f t="shared" si="204"/>
        <v>549.73014935573849</v>
      </c>
      <c r="I1265" s="30">
        <v>49066.97</v>
      </c>
      <c r="J1265" s="30">
        <v>0</v>
      </c>
      <c r="K1265" s="30"/>
      <c r="L1265" s="30">
        <v>0</v>
      </c>
      <c r="M1265" s="31">
        <v>45000</v>
      </c>
      <c r="N1265" s="30">
        <v>45000</v>
      </c>
      <c r="O1265" s="30">
        <f t="shared" si="205"/>
        <v>100</v>
      </c>
      <c r="P1265" s="30">
        <v>0</v>
      </c>
      <c r="Q1265" s="33"/>
      <c r="R1265" s="18"/>
      <c r="S1265" s="23"/>
      <c r="T1265" s="18"/>
      <c r="U1265" s="13"/>
      <c r="V1265" s="13"/>
      <c r="W1265" s="13"/>
      <c r="X1265" s="13"/>
    </row>
    <row r="1266" spans="1:24" ht="17.100000000000001" customHeight="1">
      <c r="A1266" s="28"/>
      <c r="B1266" s="58"/>
      <c r="C1266" s="58" t="s">
        <v>31</v>
      </c>
      <c r="D1266" s="29" t="s">
        <v>32</v>
      </c>
      <c r="E1266" s="30">
        <v>237630</v>
      </c>
      <c r="F1266" s="30">
        <v>135270.01999999999</v>
      </c>
      <c r="G1266" s="30">
        <v>230000</v>
      </c>
      <c r="H1266" s="30">
        <f t="shared" si="204"/>
        <v>170.03028461147565</v>
      </c>
      <c r="I1266" s="30">
        <v>67713.16</v>
      </c>
      <c r="J1266" s="30">
        <v>0</v>
      </c>
      <c r="K1266" s="30"/>
      <c r="L1266" s="30">
        <v>0</v>
      </c>
      <c r="M1266" s="31">
        <v>78000</v>
      </c>
      <c r="N1266" s="30">
        <v>80000</v>
      </c>
      <c r="O1266" s="30">
        <f t="shared" si="205"/>
        <v>102.56410256410255</v>
      </c>
      <c r="P1266" s="30">
        <v>0</v>
      </c>
      <c r="Q1266" s="70"/>
      <c r="R1266" s="182">
        <v>-20000</v>
      </c>
      <c r="S1266" s="62"/>
      <c r="T1266" s="18"/>
      <c r="U1266" s="13"/>
      <c r="V1266" s="13"/>
      <c r="W1266" s="13"/>
      <c r="X1266" s="13"/>
    </row>
    <row r="1267" spans="1:24" ht="17.100000000000001" customHeight="1">
      <c r="A1267" s="28"/>
      <c r="B1267" s="58"/>
      <c r="C1267" s="69" t="s">
        <v>75</v>
      </c>
      <c r="D1267" s="32" t="s">
        <v>76</v>
      </c>
      <c r="E1267" s="33">
        <v>51000</v>
      </c>
      <c r="F1267" s="33">
        <v>32674.080000000002</v>
      </c>
      <c r="G1267" s="33">
        <v>70000</v>
      </c>
      <c r="H1267" s="33">
        <f t="shared" si="204"/>
        <v>214.23709558157412</v>
      </c>
      <c r="I1267" s="33">
        <v>103472.51</v>
      </c>
      <c r="J1267" s="33">
        <v>0</v>
      </c>
      <c r="K1267" s="33"/>
      <c r="L1267" s="33">
        <v>0</v>
      </c>
      <c r="M1267" s="50">
        <v>167000</v>
      </c>
      <c r="N1267" s="33">
        <v>170000</v>
      </c>
      <c r="O1267" s="33">
        <f t="shared" si="205"/>
        <v>101.79640718562875</v>
      </c>
      <c r="P1267" s="33">
        <v>0</v>
      </c>
      <c r="Q1267" s="70">
        <v>0</v>
      </c>
      <c r="R1267" s="63"/>
      <c r="S1267" s="62"/>
      <c r="T1267" s="18"/>
      <c r="U1267" s="13"/>
      <c r="V1267" s="13"/>
      <c r="W1267" s="13"/>
      <c r="X1267" s="13"/>
    </row>
    <row r="1268" spans="1:24" ht="17.100000000000001" customHeight="1">
      <c r="A1268" s="28"/>
      <c r="B1268" s="58"/>
      <c r="C1268" s="58" t="s">
        <v>51</v>
      </c>
      <c r="D1268" s="29" t="s">
        <v>52</v>
      </c>
      <c r="E1268" s="30">
        <v>97000</v>
      </c>
      <c r="F1268" s="30">
        <v>87595.32</v>
      </c>
      <c r="G1268" s="30">
        <v>15000</v>
      </c>
      <c r="H1268" s="30">
        <f t="shared" si="204"/>
        <v>17.124202525888368</v>
      </c>
      <c r="I1268" s="30">
        <v>15823.41</v>
      </c>
      <c r="J1268" s="30">
        <v>0</v>
      </c>
      <c r="K1268" s="30"/>
      <c r="L1268" s="30">
        <v>0</v>
      </c>
      <c r="M1268" s="31">
        <v>30000</v>
      </c>
      <c r="N1268" s="30">
        <v>25000</v>
      </c>
      <c r="O1268" s="30">
        <f t="shared" si="205"/>
        <v>83.333333333333343</v>
      </c>
      <c r="P1268" s="30">
        <v>0</v>
      </c>
      <c r="Q1268" s="70">
        <v>0</v>
      </c>
      <c r="R1268" s="63"/>
      <c r="S1268" s="62"/>
      <c r="T1268" s="18"/>
      <c r="U1268" s="13"/>
      <c r="V1268" s="13"/>
      <c r="W1268" s="13"/>
      <c r="X1268" s="13"/>
    </row>
    <row r="1269" spans="1:24" ht="17.100000000000001" customHeight="1">
      <c r="A1269" s="28"/>
      <c r="B1269" s="58"/>
      <c r="C1269" s="58" t="s">
        <v>118</v>
      </c>
      <c r="D1269" s="29" t="s">
        <v>119</v>
      </c>
      <c r="E1269" s="30">
        <v>520</v>
      </c>
      <c r="F1269" s="30">
        <v>520</v>
      </c>
      <c r="G1269" s="30">
        <v>600</v>
      </c>
      <c r="H1269" s="30">
        <f t="shared" si="204"/>
        <v>115.38461538461537</v>
      </c>
      <c r="I1269" s="30">
        <v>686</v>
      </c>
      <c r="J1269" s="30">
        <v>0</v>
      </c>
      <c r="K1269" s="30"/>
      <c r="L1269" s="30">
        <v>0</v>
      </c>
      <c r="M1269" s="31">
        <v>1500</v>
      </c>
      <c r="N1269" s="30">
        <v>1500</v>
      </c>
      <c r="O1269" s="30">
        <f t="shared" si="205"/>
        <v>100</v>
      </c>
      <c r="P1269" s="30">
        <v>0</v>
      </c>
      <c r="Q1269" s="70">
        <v>0</v>
      </c>
      <c r="R1269" s="63"/>
      <c r="S1269" s="62"/>
      <c r="T1269" s="18"/>
      <c r="U1269" s="13"/>
      <c r="V1269" s="13"/>
      <c r="W1269" s="13"/>
      <c r="X1269" s="13"/>
    </row>
    <row r="1270" spans="1:24" ht="20.45" customHeight="1">
      <c r="A1270" s="28"/>
      <c r="B1270" s="58"/>
      <c r="C1270" s="58" t="s">
        <v>15</v>
      </c>
      <c r="D1270" s="29" t="s">
        <v>16</v>
      </c>
      <c r="E1270" s="30">
        <v>22850</v>
      </c>
      <c r="F1270" s="30">
        <v>20826.849999999999</v>
      </c>
      <c r="G1270" s="30">
        <v>30000</v>
      </c>
      <c r="H1270" s="30">
        <f t="shared" si="204"/>
        <v>144.04482675008464</v>
      </c>
      <c r="I1270" s="30">
        <v>123040.91</v>
      </c>
      <c r="J1270" s="30">
        <v>0</v>
      </c>
      <c r="K1270" s="30"/>
      <c r="L1270" s="30">
        <v>0</v>
      </c>
      <c r="M1270" s="31">
        <v>120000</v>
      </c>
      <c r="N1270" s="30">
        <v>120000</v>
      </c>
      <c r="O1270" s="30">
        <f t="shared" si="205"/>
        <v>100</v>
      </c>
      <c r="P1270" s="30">
        <v>0</v>
      </c>
      <c r="Q1270" s="70">
        <v>0</v>
      </c>
      <c r="R1270" s="62"/>
      <c r="S1270" s="62"/>
      <c r="T1270" s="18"/>
      <c r="U1270" s="13"/>
      <c r="V1270" s="13"/>
      <c r="W1270" s="13"/>
      <c r="X1270" s="13"/>
    </row>
    <row r="1271" spans="1:24" ht="27" customHeight="1">
      <c r="A1271" s="28"/>
      <c r="B1271" s="58"/>
      <c r="C1271" s="58">
        <v>4360</v>
      </c>
      <c r="D1271" s="29" t="s">
        <v>123</v>
      </c>
      <c r="E1271" s="30">
        <v>3500</v>
      </c>
      <c r="F1271" s="30">
        <v>1793.14</v>
      </c>
      <c r="G1271" s="30">
        <v>3000</v>
      </c>
      <c r="H1271" s="30">
        <v>0</v>
      </c>
      <c r="I1271" s="30">
        <v>737.6</v>
      </c>
      <c r="J1271" s="30">
        <v>0</v>
      </c>
      <c r="K1271" s="30"/>
      <c r="L1271" s="30">
        <v>0</v>
      </c>
      <c r="M1271" s="31">
        <v>3000</v>
      </c>
      <c r="N1271" s="30">
        <v>4000</v>
      </c>
      <c r="O1271" s="30">
        <f t="shared" si="205"/>
        <v>133.33333333333331</v>
      </c>
      <c r="P1271" s="30">
        <v>0</v>
      </c>
      <c r="Q1271" s="70">
        <v>0</v>
      </c>
      <c r="R1271" s="63"/>
      <c r="S1271" s="62"/>
      <c r="T1271" s="18"/>
      <c r="U1271" s="13"/>
      <c r="V1271" s="13"/>
      <c r="W1271" s="13"/>
      <c r="X1271" s="13"/>
    </row>
    <row r="1272" spans="1:24" ht="17.100000000000001" customHeight="1">
      <c r="A1272" s="28"/>
      <c r="B1272" s="58"/>
      <c r="C1272" s="58" t="s">
        <v>107</v>
      </c>
      <c r="D1272" s="29" t="s">
        <v>108</v>
      </c>
      <c r="E1272" s="30">
        <v>1500</v>
      </c>
      <c r="F1272" s="30">
        <v>1077</v>
      </c>
      <c r="G1272" s="30">
        <v>1500</v>
      </c>
      <c r="H1272" s="30">
        <f t="shared" si="204"/>
        <v>139.27576601671311</v>
      </c>
      <c r="I1272" s="30">
        <v>0</v>
      </c>
      <c r="J1272" s="30">
        <v>0</v>
      </c>
      <c r="K1272" s="30"/>
      <c r="L1272" s="30">
        <v>0</v>
      </c>
      <c r="M1272" s="31">
        <v>4500</v>
      </c>
      <c r="N1272" s="30">
        <v>4500</v>
      </c>
      <c r="O1272" s="30">
        <f t="shared" si="205"/>
        <v>100</v>
      </c>
      <c r="P1272" s="30">
        <v>0</v>
      </c>
      <c r="Q1272" s="70">
        <v>0</v>
      </c>
      <c r="R1272" s="18"/>
      <c r="S1272" s="23"/>
      <c r="T1272" s="18"/>
      <c r="U1272" s="13"/>
      <c r="V1272" s="13"/>
      <c r="W1272" s="13"/>
      <c r="X1272" s="13"/>
    </row>
    <row r="1273" spans="1:24" ht="17.100000000000001" customHeight="1">
      <c r="A1273" s="28"/>
      <c r="B1273" s="58"/>
      <c r="C1273" s="58" t="s">
        <v>33</v>
      </c>
      <c r="D1273" s="29" t="s">
        <v>34</v>
      </c>
      <c r="E1273" s="30">
        <v>10500</v>
      </c>
      <c r="F1273" s="30">
        <v>10437.61</v>
      </c>
      <c r="G1273" s="30">
        <v>10000</v>
      </c>
      <c r="H1273" s="30">
        <f t="shared" si="204"/>
        <v>95.807373527081381</v>
      </c>
      <c r="I1273" s="30">
        <v>50922.45</v>
      </c>
      <c r="J1273" s="30">
        <v>0</v>
      </c>
      <c r="K1273" s="30"/>
      <c r="L1273" s="30">
        <v>0</v>
      </c>
      <c r="M1273" s="31">
        <v>62000</v>
      </c>
      <c r="N1273" s="30">
        <v>62000</v>
      </c>
      <c r="O1273" s="30">
        <f t="shared" si="205"/>
        <v>100</v>
      </c>
      <c r="P1273" s="30">
        <v>0</v>
      </c>
      <c r="Q1273" s="70">
        <v>0</v>
      </c>
      <c r="R1273" s="202"/>
      <c r="S1273" s="105"/>
      <c r="T1273" s="18"/>
      <c r="U1273" s="13"/>
      <c r="V1273" s="13"/>
      <c r="W1273" s="13"/>
      <c r="X1273" s="13"/>
    </row>
    <row r="1274" spans="1:24" ht="25.9" customHeight="1">
      <c r="A1274" s="28"/>
      <c r="B1274" s="58"/>
      <c r="C1274" s="58" t="s">
        <v>124</v>
      </c>
      <c r="D1274" s="29" t="s">
        <v>125</v>
      </c>
      <c r="E1274" s="30">
        <v>19000</v>
      </c>
      <c r="F1274" s="30">
        <v>19000</v>
      </c>
      <c r="G1274" s="30">
        <v>19000</v>
      </c>
      <c r="H1274" s="30">
        <f t="shared" si="204"/>
        <v>100</v>
      </c>
      <c r="I1274" s="30">
        <v>14995.3</v>
      </c>
      <c r="J1274" s="30">
        <v>0</v>
      </c>
      <c r="K1274" s="30"/>
      <c r="L1274" s="30">
        <v>0</v>
      </c>
      <c r="M1274" s="31">
        <v>16000</v>
      </c>
      <c r="N1274" s="30">
        <v>16000</v>
      </c>
      <c r="O1274" s="30">
        <f t="shared" si="205"/>
        <v>100</v>
      </c>
      <c r="P1274" s="30">
        <v>0</v>
      </c>
      <c r="Q1274" s="70">
        <v>0</v>
      </c>
      <c r="R1274" s="202"/>
      <c r="S1274" s="105"/>
      <c r="T1274" s="18"/>
      <c r="U1274" s="13"/>
      <c r="V1274" s="13"/>
      <c r="W1274" s="13"/>
      <c r="X1274" s="13"/>
    </row>
    <row r="1275" spans="1:24" ht="17.100000000000001" customHeight="1">
      <c r="A1275" s="28"/>
      <c r="B1275" s="58"/>
      <c r="C1275" s="58" t="s">
        <v>79</v>
      </c>
      <c r="D1275" s="29" t="s">
        <v>80</v>
      </c>
      <c r="E1275" s="30">
        <v>4800</v>
      </c>
      <c r="F1275" s="30">
        <v>0</v>
      </c>
      <c r="G1275" s="30">
        <v>3000</v>
      </c>
      <c r="H1275" s="30">
        <v>0</v>
      </c>
      <c r="I1275" s="30">
        <v>34568</v>
      </c>
      <c r="J1275" s="30">
        <v>0</v>
      </c>
      <c r="K1275" s="30"/>
      <c r="L1275" s="30">
        <v>0</v>
      </c>
      <c r="M1275" s="31">
        <v>47170</v>
      </c>
      <c r="N1275" s="30">
        <v>50000</v>
      </c>
      <c r="O1275" s="30">
        <f t="shared" si="205"/>
        <v>105.99957600169598</v>
      </c>
      <c r="P1275" s="30">
        <v>0</v>
      </c>
      <c r="Q1275" s="70">
        <v>0</v>
      </c>
      <c r="R1275" s="202"/>
      <c r="S1275" s="105"/>
      <c r="T1275" s="18"/>
      <c r="U1275" s="13"/>
      <c r="V1275" s="13"/>
      <c r="W1275" s="13"/>
      <c r="X1275" s="13"/>
    </row>
    <row r="1276" spans="1:24" ht="23.45" customHeight="1">
      <c r="A1276" s="28"/>
      <c r="B1276" s="58"/>
      <c r="C1276" s="58">
        <v>4520</v>
      </c>
      <c r="D1276" s="29" t="s">
        <v>381</v>
      </c>
      <c r="E1276" s="30">
        <v>9000</v>
      </c>
      <c r="F1276" s="30">
        <v>5820</v>
      </c>
      <c r="G1276" s="30">
        <v>9000</v>
      </c>
      <c r="H1276" s="30">
        <f t="shared" si="204"/>
        <v>154.63917525773198</v>
      </c>
      <c r="I1276" s="30"/>
      <c r="J1276" s="30"/>
      <c r="K1276" s="30"/>
      <c r="L1276" s="30"/>
      <c r="M1276" s="31"/>
      <c r="N1276" s="30"/>
      <c r="O1276" s="30"/>
      <c r="P1276" s="30"/>
      <c r="Q1276" s="70"/>
      <c r="R1276" s="202"/>
      <c r="S1276" s="105"/>
      <c r="T1276" s="18"/>
      <c r="U1276" s="13"/>
      <c r="V1276" s="13"/>
      <c r="W1276" s="13"/>
      <c r="X1276" s="13"/>
    </row>
    <row r="1277" spans="1:24" ht="17.100000000000001" customHeight="1">
      <c r="A1277" s="28"/>
      <c r="B1277" s="58"/>
      <c r="C1277" s="58">
        <v>4530</v>
      </c>
      <c r="D1277" s="29" t="s">
        <v>387</v>
      </c>
      <c r="E1277" s="30">
        <v>1000</v>
      </c>
      <c r="F1277" s="30">
        <v>566.92999999999995</v>
      </c>
      <c r="G1277" s="30">
        <v>1000</v>
      </c>
      <c r="H1277" s="30">
        <f t="shared" si="204"/>
        <v>176.38861940627592</v>
      </c>
      <c r="I1277" s="30"/>
      <c r="J1277" s="30"/>
      <c r="K1277" s="30"/>
      <c r="L1277" s="30"/>
      <c r="M1277" s="31"/>
      <c r="N1277" s="30"/>
      <c r="O1277" s="30"/>
      <c r="P1277" s="30"/>
      <c r="Q1277" s="70"/>
      <c r="R1277" s="202"/>
      <c r="S1277" s="105"/>
      <c r="T1277" s="18"/>
      <c r="U1277" s="13"/>
      <c r="V1277" s="13"/>
      <c r="W1277" s="13"/>
      <c r="X1277" s="13"/>
    </row>
    <row r="1278" spans="1:24" ht="27.75" customHeight="1">
      <c r="A1278" s="28"/>
      <c r="B1278" s="58"/>
      <c r="C1278" s="58" t="s">
        <v>111</v>
      </c>
      <c r="D1278" s="29" t="s">
        <v>112</v>
      </c>
      <c r="E1278" s="30">
        <v>1500</v>
      </c>
      <c r="F1278" s="30">
        <v>0</v>
      </c>
      <c r="G1278" s="30">
        <v>500</v>
      </c>
      <c r="H1278" s="30">
        <v>0</v>
      </c>
      <c r="I1278" s="30">
        <v>1876.35</v>
      </c>
      <c r="J1278" s="30">
        <v>0</v>
      </c>
      <c r="K1278" s="30"/>
      <c r="L1278" s="30">
        <v>0</v>
      </c>
      <c r="M1278" s="31">
        <v>2000</v>
      </c>
      <c r="N1278" s="30">
        <v>2000</v>
      </c>
      <c r="O1278" s="30">
        <f t="shared" si="205"/>
        <v>100</v>
      </c>
      <c r="P1278" s="30">
        <v>0</v>
      </c>
      <c r="Q1278" s="70">
        <v>0</v>
      </c>
      <c r="R1278" s="202"/>
      <c r="S1278" s="105"/>
      <c r="T1278" s="18"/>
      <c r="U1278" s="13"/>
      <c r="V1278" s="13"/>
      <c r="W1278" s="13"/>
      <c r="X1278" s="13"/>
    </row>
    <row r="1279" spans="1:24" ht="17.100000000000001" customHeight="1">
      <c r="A1279" s="28"/>
      <c r="B1279" s="58"/>
      <c r="C1279" s="221" t="s">
        <v>35</v>
      </c>
      <c r="D1279" s="133" t="s">
        <v>36</v>
      </c>
      <c r="E1279" s="60">
        <v>23130</v>
      </c>
      <c r="F1279" s="60">
        <v>0</v>
      </c>
      <c r="G1279" s="60">
        <v>4052000</v>
      </c>
      <c r="H1279" s="60">
        <v>0</v>
      </c>
      <c r="I1279" s="60">
        <v>0</v>
      </c>
      <c r="J1279" s="60">
        <v>0</v>
      </c>
      <c r="K1279" s="60"/>
      <c r="L1279" s="84">
        <v>0</v>
      </c>
      <c r="M1279" s="134">
        <v>9000</v>
      </c>
      <c r="N1279" s="34">
        <v>0</v>
      </c>
      <c r="O1279" s="34">
        <f t="shared" si="205"/>
        <v>0</v>
      </c>
      <c r="P1279" s="34">
        <v>7397.27</v>
      </c>
      <c r="Q1279" s="70">
        <v>2750000</v>
      </c>
      <c r="R1279" s="202"/>
      <c r="S1279" s="105"/>
      <c r="T1279" s="18"/>
      <c r="U1279" s="13"/>
      <c r="V1279" s="13"/>
      <c r="W1279" s="13"/>
      <c r="X1279" s="13"/>
    </row>
    <row r="1280" spans="1:24" ht="19.899999999999999" hidden="1" customHeight="1">
      <c r="A1280" s="28"/>
      <c r="B1280" s="58"/>
      <c r="C1280" s="221">
        <v>6057</v>
      </c>
      <c r="D1280" s="133" t="s">
        <v>36</v>
      </c>
      <c r="E1280" s="60"/>
      <c r="F1280" s="60"/>
      <c r="G1280" s="60"/>
      <c r="H1280" s="61" t="e">
        <f t="shared" si="204"/>
        <v>#DIV/0!</v>
      </c>
      <c r="I1280" s="61">
        <v>0</v>
      </c>
      <c r="J1280" s="61">
        <v>0</v>
      </c>
      <c r="K1280" s="61"/>
      <c r="L1280" s="33">
        <v>0</v>
      </c>
      <c r="M1280" s="50">
        <v>13000</v>
      </c>
      <c r="N1280" s="33">
        <v>70000</v>
      </c>
      <c r="O1280" s="33">
        <f t="shared" si="205"/>
        <v>538.46153846153845</v>
      </c>
      <c r="P1280" s="33">
        <v>0</v>
      </c>
      <c r="Q1280" s="70">
        <v>45000</v>
      </c>
      <c r="R1280" s="202"/>
      <c r="S1280" s="105"/>
      <c r="T1280" s="18"/>
      <c r="U1280" s="13"/>
      <c r="V1280" s="13"/>
      <c r="W1280" s="13"/>
      <c r="X1280" s="13"/>
    </row>
    <row r="1281" spans="1:24" ht="20.45" hidden="1" customHeight="1">
      <c r="A1281" s="28"/>
      <c r="B1281" s="58"/>
      <c r="C1281" s="221">
        <v>6059</v>
      </c>
      <c r="D1281" s="133" t="s">
        <v>36</v>
      </c>
      <c r="E1281" s="60"/>
      <c r="F1281" s="60"/>
      <c r="G1281" s="60"/>
      <c r="H1281" s="61" t="e">
        <f t="shared" si="204"/>
        <v>#DIV/0!</v>
      </c>
      <c r="I1281" s="61">
        <v>0</v>
      </c>
      <c r="J1281" s="61">
        <v>0</v>
      </c>
      <c r="K1281" s="61"/>
      <c r="L1281" s="33">
        <v>0</v>
      </c>
      <c r="M1281" s="50">
        <v>0</v>
      </c>
      <c r="N1281" s="33">
        <v>0</v>
      </c>
      <c r="O1281" s="33" t="e">
        <f t="shared" si="205"/>
        <v>#DIV/0!</v>
      </c>
      <c r="P1281" s="33">
        <v>0</v>
      </c>
      <c r="Q1281" s="55"/>
      <c r="R1281" s="202"/>
      <c r="S1281" s="105"/>
      <c r="T1281" s="18"/>
      <c r="U1281" s="13"/>
      <c r="V1281" s="13"/>
      <c r="W1281" s="13"/>
      <c r="X1281" s="13"/>
    </row>
    <row r="1282" spans="1:24" ht="27.75" customHeight="1">
      <c r="A1282" s="28"/>
      <c r="B1282" s="58"/>
      <c r="C1282" s="221">
        <v>6060</v>
      </c>
      <c r="D1282" s="133" t="s">
        <v>54</v>
      </c>
      <c r="E1282" s="60">
        <v>123391.18</v>
      </c>
      <c r="F1282" s="60">
        <v>17135.71</v>
      </c>
      <c r="G1282" s="60">
        <v>148000</v>
      </c>
      <c r="H1282" s="61">
        <f t="shared" si="204"/>
        <v>863.69342151565365</v>
      </c>
      <c r="I1282" s="61">
        <v>0</v>
      </c>
      <c r="J1282" s="61">
        <v>0</v>
      </c>
      <c r="K1282" s="61"/>
      <c r="L1282" s="33">
        <v>0</v>
      </c>
      <c r="M1282" s="50">
        <v>0</v>
      </c>
      <c r="N1282" s="33">
        <v>0</v>
      </c>
      <c r="O1282" s="33" t="e">
        <f t="shared" si="205"/>
        <v>#DIV/0!</v>
      </c>
      <c r="P1282" s="33">
        <v>0</v>
      </c>
      <c r="Q1282" s="55"/>
      <c r="R1282" s="202"/>
      <c r="S1282" s="105"/>
      <c r="T1282" s="18"/>
      <c r="U1282" s="13"/>
      <c r="V1282" s="13"/>
      <c r="W1282" s="13"/>
      <c r="X1282" s="13"/>
    </row>
    <row r="1283" spans="1:24" ht="17.100000000000001" customHeight="1">
      <c r="A1283" s="24"/>
      <c r="B1283" s="85">
        <v>92605</v>
      </c>
      <c r="C1283" s="208"/>
      <c r="D1283" s="25" t="s">
        <v>339</v>
      </c>
      <c r="E1283" s="26">
        <f>SUM(E1298:E1301)</f>
        <v>67000</v>
      </c>
      <c r="F1283" s="26">
        <f>F1284+F1285+F1286+F1287+F1288+F1289+F1290+F1291+F1292+F1293+F1295+F1297+F1298+F1299+F1300+F1301+F1294+F1296+F1302</f>
        <v>65331.16</v>
      </c>
      <c r="G1283" s="26">
        <f>G1284+G1285+G1286+G1287+G1288+G1289+G1290+G1291+G1292+G1293+G1295+G1297+G1298+G1299+G1300+G1301+G1294+G1296+G1302</f>
        <v>67000</v>
      </c>
      <c r="H1283" s="26">
        <f>G1283/F1283*100</f>
        <v>102.55443191273505</v>
      </c>
      <c r="I1283" s="26">
        <f>I1284+I1286+I1287+I1288+I1289+I1290+I1291+I1292+I1293+I1295+I1297+I1298+I1299+I1300+I1301+I1294+I1296+I1302</f>
        <v>295541.39</v>
      </c>
      <c r="J1283" s="26">
        <f>J1284+J1285+J1286+J1287+J1288+J1289+J1290+J1291+J1292+J1293+J1295+J1297+J1298+J1299+J1300+J1301+J1294+J1296+J1302</f>
        <v>0</v>
      </c>
      <c r="K1283" s="26">
        <f>SUM(K1298:K1301)</f>
        <v>0</v>
      </c>
      <c r="L1283" s="26">
        <f>L1284+L1285+L1286+L1287+L1288+L1289+L1290+L1291+L1292+L1293+L1295+L1297+L1298+L1299+L1300+L1301+L1294+L1296+L1302</f>
        <v>0</v>
      </c>
      <c r="M1283" s="27">
        <f>M1284+M1286+M1287+M1288+M1289+M1290+M1291+M1292+M1293+M1295+M1297+M1298+M1299+M1300+M1301+M1294+M1296</f>
        <v>360300</v>
      </c>
      <c r="N1283" s="27">
        <f>N1284+N1286+N1287+N1288+N1289+N1290+N1291+N1292+N1293+N1295+N1297+N1298+N1299+N1300+N1301+N1294+N1296</f>
        <v>372800</v>
      </c>
      <c r="O1283" s="27">
        <f>N1283/M1283*100</f>
        <v>103.46933111296141</v>
      </c>
      <c r="P1283" s="27">
        <f>P1284+P1286+P1287+P1288+P1289+P1290+P1291+P1292+P1293+P1295+P1297+P1298+P1299+P1300+P1301+P1294+P1296</f>
        <v>0</v>
      </c>
      <c r="Q1283" s="27"/>
      <c r="R1283" s="202"/>
      <c r="S1283" s="105"/>
      <c r="T1283" s="18"/>
      <c r="U1283" s="13"/>
      <c r="V1283" s="13"/>
      <c r="W1283" s="13"/>
      <c r="X1283" s="13"/>
    </row>
    <row r="1284" spans="1:24" ht="18" hidden="1" customHeight="1">
      <c r="A1284" s="28"/>
      <c r="B1284" s="58"/>
      <c r="C1284" s="58" t="s">
        <v>115</v>
      </c>
      <c r="D1284" s="29" t="s">
        <v>116</v>
      </c>
      <c r="E1284" s="30"/>
      <c r="F1284" s="30"/>
      <c r="G1284" s="30"/>
      <c r="H1284" s="26" t="e">
        <f t="shared" ref="H1284:H1300" si="209">G1284/F1284*100</f>
        <v>#DIV/0!</v>
      </c>
      <c r="I1284" s="30">
        <v>29400</v>
      </c>
      <c r="J1284" s="30">
        <v>0</v>
      </c>
      <c r="K1284" s="30">
        <v>0</v>
      </c>
      <c r="L1284" s="30">
        <v>0</v>
      </c>
      <c r="M1284" s="31">
        <v>40000</v>
      </c>
      <c r="N1284" s="30">
        <v>40000</v>
      </c>
      <c r="O1284" s="30">
        <f>N1284/M1284*100</f>
        <v>100</v>
      </c>
      <c r="P1284" s="30">
        <v>0</v>
      </c>
      <c r="Q1284" s="70">
        <v>0</v>
      </c>
      <c r="R1284" s="63"/>
      <c r="S1284" s="62"/>
      <c r="T1284" s="18"/>
      <c r="U1284" s="13"/>
      <c r="V1284" s="13"/>
      <c r="W1284" s="13"/>
      <c r="X1284" s="13"/>
    </row>
    <row r="1285" spans="1:24" ht="25.15" hidden="1" customHeight="1">
      <c r="A1285" s="28"/>
      <c r="B1285" s="58"/>
      <c r="C1285" s="58">
        <v>3040</v>
      </c>
      <c r="D1285" s="29" t="s">
        <v>337</v>
      </c>
      <c r="E1285" s="30"/>
      <c r="F1285" s="30"/>
      <c r="G1285" s="30"/>
      <c r="H1285" s="26" t="e">
        <f t="shared" si="209"/>
        <v>#DIV/0!</v>
      </c>
      <c r="I1285" s="30">
        <v>67713.16</v>
      </c>
      <c r="J1285" s="30">
        <v>0</v>
      </c>
      <c r="K1285" s="30">
        <v>0</v>
      </c>
      <c r="L1285" s="30">
        <v>0</v>
      </c>
      <c r="M1285" s="31"/>
      <c r="N1285" s="30"/>
      <c r="O1285" s="30"/>
      <c r="P1285" s="30"/>
      <c r="Q1285" s="70"/>
      <c r="R1285" s="63"/>
      <c r="S1285" s="62"/>
      <c r="T1285" s="18"/>
      <c r="U1285" s="13"/>
      <c r="V1285" s="13"/>
      <c r="W1285" s="13"/>
      <c r="X1285" s="13"/>
    </row>
    <row r="1286" spans="1:24" ht="20.25" hidden="1" customHeight="1">
      <c r="A1286" s="28"/>
      <c r="B1286" s="58"/>
      <c r="C1286" s="58" t="s">
        <v>25</v>
      </c>
      <c r="D1286" s="29" t="s">
        <v>26</v>
      </c>
      <c r="E1286" s="30"/>
      <c r="F1286" s="30"/>
      <c r="G1286" s="30"/>
      <c r="H1286" s="26" t="e">
        <f t="shared" si="209"/>
        <v>#DIV/0!</v>
      </c>
      <c r="I1286" s="30">
        <v>117369.51</v>
      </c>
      <c r="J1286" s="30">
        <v>0</v>
      </c>
      <c r="K1286" s="30">
        <v>0</v>
      </c>
      <c r="L1286" s="30">
        <v>0</v>
      </c>
      <c r="M1286" s="31">
        <v>160000</v>
      </c>
      <c r="N1286" s="30">
        <v>164000</v>
      </c>
      <c r="O1286" s="30">
        <f t="shared" ref="O1286:O1293" si="210">N1286/M1286*100</f>
        <v>102.49999999999999</v>
      </c>
      <c r="P1286" s="30">
        <v>0</v>
      </c>
      <c r="Q1286" s="70"/>
      <c r="R1286" s="63"/>
      <c r="S1286" s="62"/>
      <c r="T1286" s="18"/>
      <c r="U1286" s="13"/>
      <c r="V1286" s="13"/>
      <c r="W1286" s="13"/>
      <c r="X1286" s="13"/>
    </row>
    <row r="1287" spans="1:24" ht="17.100000000000001" hidden="1" customHeight="1">
      <c r="A1287" s="28"/>
      <c r="B1287" s="58"/>
      <c r="C1287" s="58" t="s">
        <v>99</v>
      </c>
      <c r="D1287" s="29" t="s">
        <v>100</v>
      </c>
      <c r="E1287" s="30"/>
      <c r="F1287" s="30"/>
      <c r="G1287" s="30"/>
      <c r="H1287" s="26" t="e">
        <f t="shared" si="209"/>
        <v>#DIV/0!</v>
      </c>
      <c r="I1287" s="30">
        <v>11934.58</v>
      </c>
      <c r="J1287" s="30">
        <v>0</v>
      </c>
      <c r="K1287" s="30">
        <v>0</v>
      </c>
      <c r="L1287" s="30">
        <v>0</v>
      </c>
      <c r="M1287" s="31">
        <v>12000</v>
      </c>
      <c r="N1287" s="30">
        <v>13000</v>
      </c>
      <c r="O1287" s="30">
        <f t="shared" si="210"/>
        <v>108.33333333333333</v>
      </c>
      <c r="P1287" s="30">
        <v>0</v>
      </c>
      <c r="Q1287" s="70"/>
      <c r="R1287" s="18"/>
      <c r="S1287" s="23"/>
      <c r="T1287" s="18"/>
      <c r="U1287" s="13"/>
      <c r="V1287" s="13"/>
      <c r="W1287" s="13"/>
      <c r="X1287" s="13"/>
    </row>
    <row r="1288" spans="1:24" ht="17.100000000000001" hidden="1" customHeight="1">
      <c r="A1288" s="28"/>
      <c r="B1288" s="58"/>
      <c r="C1288" s="58" t="s">
        <v>27</v>
      </c>
      <c r="D1288" s="29" t="s">
        <v>28</v>
      </c>
      <c r="E1288" s="30"/>
      <c r="F1288" s="30"/>
      <c r="G1288" s="30"/>
      <c r="H1288" s="26" t="e">
        <f t="shared" si="209"/>
        <v>#DIV/0!</v>
      </c>
      <c r="I1288" s="30">
        <v>21813.26</v>
      </c>
      <c r="J1288" s="30">
        <v>0</v>
      </c>
      <c r="K1288" s="30">
        <v>0</v>
      </c>
      <c r="L1288" s="30">
        <v>0</v>
      </c>
      <c r="M1288" s="31">
        <v>30000</v>
      </c>
      <c r="N1288" s="30">
        <v>30000</v>
      </c>
      <c r="O1288" s="30">
        <f t="shared" si="210"/>
        <v>100</v>
      </c>
      <c r="P1288" s="30">
        <v>0</v>
      </c>
      <c r="Q1288" s="70"/>
      <c r="R1288" s="18"/>
      <c r="S1288" s="23"/>
      <c r="T1288" s="18"/>
      <c r="U1288" s="13"/>
      <c r="V1288" s="13"/>
      <c r="W1288" s="13"/>
      <c r="X1288" s="13"/>
    </row>
    <row r="1289" spans="1:24" ht="17.100000000000001" hidden="1" customHeight="1">
      <c r="A1289" s="28"/>
      <c r="B1289" s="58"/>
      <c r="C1289" s="58" t="s">
        <v>29</v>
      </c>
      <c r="D1289" s="29" t="s">
        <v>30</v>
      </c>
      <c r="E1289" s="30"/>
      <c r="F1289" s="30"/>
      <c r="G1289" s="30"/>
      <c r="H1289" s="26" t="e">
        <f t="shared" si="209"/>
        <v>#DIV/0!</v>
      </c>
      <c r="I1289" s="30">
        <v>2564.41</v>
      </c>
      <c r="J1289" s="30">
        <v>0</v>
      </c>
      <c r="K1289" s="30">
        <v>0</v>
      </c>
      <c r="L1289" s="30">
        <v>0</v>
      </c>
      <c r="M1289" s="31">
        <v>4000</v>
      </c>
      <c r="N1289" s="30">
        <v>4500</v>
      </c>
      <c r="O1289" s="30">
        <f t="shared" si="210"/>
        <v>112.5</v>
      </c>
      <c r="P1289" s="30">
        <v>0</v>
      </c>
      <c r="Q1289" s="75"/>
      <c r="R1289" s="18"/>
      <c r="S1289" s="23"/>
      <c r="T1289" s="18"/>
      <c r="U1289" s="13"/>
      <c r="V1289" s="13"/>
      <c r="W1289" s="13"/>
      <c r="X1289" s="13"/>
    </row>
    <row r="1290" spans="1:24" ht="17.100000000000001" hidden="1" customHeight="1">
      <c r="A1290" s="28"/>
      <c r="B1290" s="58"/>
      <c r="C1290" s="58" t="s">
        <v>69</v>
      </c>
      <c r="D1290" s="29" t="s">
        <v>70</v>
      </c>
      <c r="E1290" s="30"/>
      <c r="F1290" s="30"/>
      <c r="G1290" s="30"/>
      <c r="H1290" s="26" t="e">
        <f t="shared" si="209"/>
        <v>#DIV/0!</v>
      </c>
      <c r="I1290" s="30">
        <v>23536.31</v>
      </c>
      <c r="J1290" s="30">
        <v>0</v>
      </c>
      <c r="K1290" s="30">
        <v>0</v>
      </c>
      <c r="L1290" s="30">
        <v>0</v>
      </c>
      <c r="M1290" s="31">
        <v>20000</v>
      </c>
      <c r="N1290" s="30">
        <v>20000</v>
      </c>
      <c r="O1290" s="30">
        <f t="shared" si="210"/>
        <v>100</v>
      </c>
      <c r="P1290" s="30">
        <v>0</v>
      </c>
      <c r="Q1290" s="75"/>
      <c r="R1290" s="18"/>
      <c r="S1290" s="23"/>
      <c r="T1290" s="18"/>
      <c r="U1290" s="13"/>
      <c r="V1290" s="13"/>
      <c r="W1290" s="13"/>
      <c r="X1290" s="13"/>
    </row>
    <row r="1291" spans="1:24" ht="17.100000000000001" hidden="1" customHeight="1">
      <c r="A1291" s="28"/>
      <c r="B1291" s="58"/>
      <c r="C1291" s="58" t="s">
        <v>31</v>
      </c>
      <c r="D1291" s="29" t="s">
        <v>32</v>
      </c>
      <c r="E1291" s="30"/>
      <c r="F1291" s="30"/>
      <c r="G1291" s="30"/>
      <c r="H1291" s="26" t="e">
        <f t="shared" si="209"/>
        <v>#DIV/0!</v>
      </c>
      <c r="I1291" s="30">
        <v>40267.22</v>
      </c>
      <c r="J1291" s="30">
        <v>0</v>
      </c>
      <c r="K1291" s="30">
        <v>0</v>
      </c>
      <c r="L1291" s="30">
        <v>0</v>
      </c>
      <c r="M1291" s="31">
        <v>31500</v>
      </c>
      <c r="N1291" s="30">
        <v>39000</v>
      </c>
      <c r="O1291" s="30">
        <f t="shared" si="210"/>
        <v>123.80952380952381</v>
      </c>
      <c r="P1291" s="30">
        <v>0</v>
      </c>
      <c r="Q1291" s="75"/>
      <c r="R1291" s="18"/>
      <c r="S1291" s="23"/>
      <c r="T1291" s="18"/>
      <c r="U1291" s="13"/>
      <c r="V1291" s="13"/>
      <c r="W1291" s="13"/>
      <c r="X1291" s="13"/>
    </row>
    <row r="1292" spans="1:24" ht="17.100000000000001" hidden="1" customHeight="1">
      <c r="A1292" s="28"/>
      <c r="B1292" s="58"/>
      <c r="C1292" s="58" t="s">
        <v>118</v>
      </c>
      <c r="D1292" s="29" t="s">
        <v>119</v>
      </c>
      <c r="E1292" s="30"/>
      <c r="F1292" s="30"/>
      <c r="G1292" s="30"/>
      <c r="H1292" s="26" t="e">
        <f t="shared" si="209"/>
        <v>#DIV/0!</v>
      </c>
      <c r="I1292" s="30">
        <v>64</v>
      </c>
      <c r="J1292" s="30">
        <v>0</v>
      </c>
      <c r="K1292" s="30">
        <v>0</v>
      </c>
      <c r="L1292" s="30">
        <v>0</v>
      </c>
      <c r="M1292" s="31">
        <v>300</v>
      </c>
      <c r="N1292" s="30">
        <v>300</v>
      </c>
      <c r="O1292" s="30">
        <f t="shared" si="210"/>
        <v>100</v>
      </c>
      <c r="P1292" s="30">
        <v>0</v>
      </c>
      <c r="Q1292" s="75"/>
      <c r="R1292" s="18"/>
      <c r="S1292" s="23"/>
      <c r="T1292" s="18"/>
      <c r="U1292" s="13"/>
      <c r="V1292" s="13"/>
      <c r="W1292" s="13"/>
      <c r="X1292" s="13"/>
    </row>
    <row r="1293" spans="1:24" ht="17.100000000000001" hidden="1" customHeight="1">
      <c r="A1293" s="28"/>
      <c r="B1293" s="58"/>
      <c r="C1293" s="58" t="s">
        <v>15</v>
      </c>
      <c r="D1293" s="29" t="s">
        <v>16</v>
      </c>
      <c r="E1293" s="30"/>
      <c r="F1293" s="30"/>
      <c r="G1293" s="30"/>
      <c r="H1293" s="26" t="e">
        <f t="shared" si="209"/>
        <v>#DIV/0!</v>
      </c>
      <c r="I1293" s="30">
        <v>30776.83</v>
      </c>
      <c r="J1293" s="30">
        <v>0</v>
      </c>
      <c r="K1293" s="30">
        <v>0</v>
      </c>
      <c r="L1293" s="30">
        <v>0</v>
      </c>
      <c r="M1293" s="31">
        <v>40000</v>
      </c>
      <c r="N1293" s="30">
        <v>39000</v>
      </c>
      <c r="O1293" s="30">
        <f t="shared" si="210"/>
        <v>97.5</v>
      </c>
      <c r="P1293" s="30">
        <v>0</v>
      </c>
      <c r="Q1293" s="75"/>
      <c r="R1293" s="18"/>
      <c r="S1293" s="23"/>
      <c r="T1293" s="18"/>
      <c r="U1293" s="13"/>
      <c r="V1293" s="13"/>
      <c r="W1293" s="13"/>
      <c r="X1293" s="13"/>
    </row>
    <row r="1294" spans="1:24" ht="17.100000000000001" hidden="1" customHeight="1">
      <c r="A1294" s="28"/>
      <c r="B1294" s="58"/>
      <c r="C1294" s="58" t="s">
        <v>120</v>
      </c>
      <c r="D1294" s="29" t="s">
        <v>121</v>
      </c>
      <c r="E1294" s="30"/>
      <c r="F1294" s="30"/>
      <c r="G1294" s="30"/>
      <c r="H1294" s="26" t="e">
        <f t="shared" si="209"/>
        <v>#DIV/0!</v>
      </c>
      <c r="I1294" s="30">
        <v>0</v>
      </c>
      <c r="J1294" s="30">
        <v>0</v>
      </c>
      <c r="K1294" s="30">
        <v>0</v>
      </c>
      <c r="L1294" s="30">
        <v>0</v>
      </c>
      <c r="M1294" s="31">
        <v>0</v>
      </c>
      <c r="N1294" s="30">
        <v>0</v>
      </c>
      <c r="O1294" s="30" t="e">
        <f>N1294/M1294*100</f>
        <v>#DIV/0!</v>
      </c>
      <c r="P1294" s="30">
        <v>0</v>
      </c>
      <c r="Q1294" s="75"/>
      <c r="R1294" s="18"/>
      <c r="S1294" s="23"/>
      <c r="T1294" s="18"/>
      <c r="U1294" s="13"/>
      <c r="V1294" s="13"/>
      <c r="W1294" s="13"/>
      <c r="X1294" s="13"/>
    </row>
    <row r="1295" spans="1:24" ht="28.5" hidden="1" customHeight="1">
      <c r="A1295" s="28"/>
      <c r="B1295" s="58"/>
      <c r="C1295" s="58" t="s">
        <v>122</v>
      </c>
      <c r="D1295" s="29" t="s">
        <v>123</v>
      </c>
      <c r="E1295" s="30"/>
      <c r="F1295" s="30"/>
      <c r="G1295" s="30"/>
      <c r="H1295" s="26" t="e">
        <f t="shared" si="209"/>
        <v>#DIV/0!</v>
      </c>
      <c r="I1295" s="30">
        <v>3720.16</v>
      </c>
      <c r="J1295" s="30">
        <v>0</v>
      </c>
      <c r="K1295" s="30">
        <v>0</v>
      </c>
      <c r="L1295" s="30">
        <v>0</v>
      </c>
      <c r="M1295" s="31">
        <v>12000</v>
      </c>
      <c r="N1295" s="30">
        <v>12000</v>
      </c>
      <c r="O1295" s="30">
        <f t="shared" ref="O1295:O1331" si="211">N1295/M1295*100</f>
        <v>100</v>
      </c>
      <c r="P1295" s="30">
        <v>0</v>
      </c>
      <c r="Q1295" s="75"/>
      <c r="R1295" s="18"/>
      <c r="S1295" s="23"/>
      <c r="T1295" s="18"/>
      <c r="U1295" s="13"/>
      <c r="V1295" s="13"/>
      <c r="W1295" s="13"/>
      <c r="X1295" s="13"/>
    </row>
    <row r="1296" spans="1:24" ht="40.5" hidden="1" customHeight="1">
      <c r="A1296" s="28"/>
      <c r="B1296" s="58"/>
      <c r="C1296" s="58" t="s">
        <v>105</v>
      </c>
      <c r="D1296" s="29" t="s">
        <v>106</v>
      </c>
      <c r="E1296" s="30"/>
      <c r="F1296" s="30"/>
      <c r="G1296" s="30"/>
      <c r="H1296" s="26" t="e">
        <f t="shared" si="209"/>
        <v>#DIV/0!</v>
      </c>
      <c r="I1296" s="30">
        <v>0</v>
      </c>
      <c r="J1296" s="30">
        <v>0</v>
      </c>
      <c r="K1296" s="30">
        <v>0</v>
      </c>
      <c r="L1296" s="30">
        <v>0</v>
      </c>
      <c r="M1296" s="31">
        <v>0</v>
      </c>
      <c r="N1296" s="30">
        <v>0</v>
      </c>
      <c r="O1296" s="30" t="e">
        <f t="shared" si="211"/>
        <v>#DIV/0!</v>
      </c>
      <c r="P1296" s="30">
        <v>0</v>
      </c>
      <c r="Q1296" s="75"/>
      <c r="R1296" s="18"/>
      <c r="S1296" s="23"/>
      <c r="T1296" s="18"/>
      <c r="U1296" s="13"/>
      <c r="V1296" s="13"/>
      <c r="W1296" s="13"/>
      <c r="X1296" s="13"/>
    </row>
    <row r="1297" spans="1:24" ht="26.25" hidden="1" customHeight="1">
      <c r="A1297" s="28"/>
      <c r="B1297" s="58"/>
      <c r="C1297" s="58" t="s">
        <v>133</v>
      </c>
      <c r="D1297" s="29" t="s">
        <v>134</v>
      </c>
      <c r="E1297" s="30"/>
      <c r="F1297" s="30"/>
      <c r="G1297" s="30"/>
      <c r="H1297" s="26" t="e">
        <f t="shared" si="209"/>
        <v>#DIV/0!</v>
      </c>
      <c r="I1297" s="30">
        <v>0</v>
      </c>
      <c r="J1297" s="30">
        <v>0</v>
      </c>
      <c r="K1297" s="30">
        <v>0</v>
      </c>
      <c r="L1297" s="30">
        <v>0</v>
      </c>
      <c r="M1297" s="31">
        <v>0</v>
      </c>
      <c r="N1297" s="30">
        <v>0</v>
      </c>
      <c r="O1297" s="30" t="e">
        <f t="shared" si="211"/>
        <v>#DIV/0!</v>
      </c>
      <c r="P1297" s="30">
        <v>0</v>
      </c>
      <c r="Q1297" s="75"/>
      <c r="R1297" s="18"/>
      <c r="S1297" s="23"/>
      <c r="T1297" s="18"/>
      <c r="U1297" s="13"/>
      <c r="V1297" s="13"/>
      <c r="W1297" s="13"/>
      <c r="X1297" s="13"/>
    </row>
    <row r="1298" spans="1:24" ht="43.9" customHeight="1">
      <c r="A1298" s="28"/>
      <c r="B1298" s="58"/>
      <c r="C1298" s="219">
        <v>2820</v>
      </c>
      <c r="D1298" s="106" t="s">
        <v>159</v>
      </c>
      <c r="E1298" s="107">
        <v>60000</v>
      </c>
      <c r="F1298" s="137">
        <v>60000</v>
      </c>
      <c r="G1298" s="137">
        <v>60000</v>
      </c>
      <c r="H1298" s="107">
        <v>100</v>
      </c>
      <c r="I1298" s="107">
        <v>9240</v>
      </c>
      <c r="J1298" s="107">
        <v>0</v>
      </c>
      <c r="K1298" s="107"/>
      <c r="L1298" s="30">
        <v>0</v>
      </c>
      <c r="M1298" s="31">
        <v>4500</v>
      </c>
      <c r="N1298" s="30">
        <v>4500</v>
      </c>
      <c r="O1298" s="30">
        <f t="shared" si="211"/>
        <v>100</v>
      </c>
      <c r="P1298" s="30">
        <v>0</v>
      </c>
      <c r="Q1298" s="75"/>
      <c r="R1298" s="18"/>
      <c r="S1298" s="23"/>
      <c r="T1298" s="18"/>
      <c r="U1298" s="13"/>
      <c r="V1298" s="13"/>
      <c r="W1298" s="13"/>
      <c r="X1298" s="13"/>
    </row>
    <row r="1299" spans="1:24" ht="17.100000000000001" customHeight="1">
      <c r="A1299" s="28"/>
      <c r="B1299" s="58"/>
      <c r="C1299" s="58">
        <v>4210</v>
      </c>
      <c r="D1299" s="29" t="s">
        <v>32</v>
      </c>
      <c r="E1299" s="30">
        <v>4500</v>
      </c>
      <c r="F1299" s="30">
        <v>4358.3599999999997</v>
      </c>
      <c r="G1299" s="30">
        <v>4500</v>
      </c>
      <c r="H1299" s="240">
        <f t="shared" si="209"/>
        <v>103.24984627245111</v>
      </c>
      <c r="I1299" s="30">
        <v>0</v>
      </c>
      <c r="J1299" s="30">
        <v>0</v>
      </c>
      <c r="K1299" s="30"/>
      <c r="L1299" s="30">
        <v>0</v>
      </c>
      <c r="M1299" s="31">
        <v>0</v>
      </c>
      <c r="N1299" s="30">
        <v>0</v>
      </c>
      <c r="O1299" s="30" t="e">
        <f t="shared" si="211"/>
        <v>#DIV/0!</v>
      </c>
      <c r="P1299" s="30">
        <v>0</v>
      </c>
      <c r="Q1299" s="75"/>
      <c r="R1299" s="18"/>
      <c r="S1299" s="23"/>
      <c r="T1299" s="18"/>
      <c r="U1299" s="13"/>
      <c r="V1299" s="13"/>
      <c r="W1299" s="13"/>
      <c r="X1299" s="13"/>
    </row>
    <row r="1300" spans="1:24" ht="16.149999999999999" customHeight="1">
      <c r="A1300" s="28"/>
      <c r="B1300" s="58"/>
      <c r="C1300" s="58">
        <v>4300</v>
      </c>
      <c r="D1300" s="29" t="s">
        <v>16</v>
      </c>
      <c r="E1300" s="30">
        <v>2000</v>
      </c>
      <c r="F1300" s="30">
        <v>972.8</v>
      </c>
      <c r="G1300" s="30">
        <v>2000</v>
      </c>
      <c r="H1300" s="240">
        <f t="shared" si="209"/>
        <v>205.59210526315792</v>
      </c>
      <c r="I1300" s="30">
        <v>4054.96</v>
      </c>
      <c r="J1300" s="30">
        <v>0</v>
      </c>
      <c r="K1300" s="30"/>
      <c r="L1300" s="30">
        <v>0</v>
      </c>
      <c r="M1300" s="31">
        <v>4000</v>
      </c>
      <c r="N1300" s="30">
        <v>4500</v>
      </c>
      <c r="O1300" s="30">
        <f t="shared" si="211"/>
        <v>112.5</v>
      </c>
      <c r="P1300" s="30">
        <v>0</v>
      </c>
      <c r="Q1300" s="75"/>
      <c r="R1300" s="18"/>
      <c r="S1300" s="23"/>
      <c r="T1300" s="18"/>
      <c r="U1300" s="13"/>
      <c r="V1300" s="13"/>
      <c r="W1300" s="13"/>
      <c r="X1300" s="13"/>
    </row>
    <row r="1301" spans="1:24" ht="16.899999999999999" customHeight="1">
      <c r="A1301" s="28"/>
      <c r="B1301" s="58"/>
      <c r="C1301" s="58">
        <v>4410</v>
      </c>
      <c r="D1301" s="29" t="s">
        <v>108</v>
      </c>
      <c r="E1301" s="30">
        <v>500</v>
      </c>
      <c r="F1301" s="30">
        <v>0</v>
      </c>
      <c r="G1301" s="30">
        <v>500</v>
      </c>
      <c r="H1301" s="240">
        <v>0</v>
      </c>
      <c r="I1301" s="30">
        <v>800.15</v>
      </c>
      <c r="J1301" s="30">
        <v>0</v>
      </c>
      <c r="K1301" s="30"/>
      <c r="L1301" s="30">
        <v>0</v>
      </c>
      <c r="M1301" s="31">
        <v>2000</v>
      </c>
      <c r="N1301" s="30">
        <v>2000</v>
      </c>
      <c r="O1301" s="30">
        <f t="shared" si="211"/>
        <v>100</v>
      </c>
      <c r="P1301" s="30">
        <v>0</v>
      </c>
      <c r="Q1301" s="75"/>
      <c r="R1301" s="18"/>
      <c r="S1301" s="23"/>
      <c r="T1301" s="18"/>
      <c r="U1301" s="13"/>
      <c r="V1301" s="13"/>
      <c r="W1301" s="13"/>
      <c r="X1301" s="13"/>
    </row>
    <row r="1302" spans="1:24" ht="25.5" hidden="1" customHeight="1">
      <c r="A1302" s="28"/>
      <c r="B1302" s="58"/>
      <c r="C1302" s="69" t="s">
        <v>53</v>
      </c>
      <c r="D1302" s="32" t="s">
        <v>54</v>
      </c>
      <c r="E1302" s="33">
        <v>0</v>
      </c>
      <c r="F1302" s="33">
        <v>0</v>
      </c>
      <c r="G1302" s="33">
        <v>0</v>
      </c>
      <c r="H1302" s="33">
        <v>0</v>
      </c>
      <c r="I1302" s="33">
        <v>0</v>
      </c>
      <c r="J1302" s="30"/>
      <c r="K1302" s="30"/>
      <c r="L1302" s="30"/>
      <c r="M1302" s="31"/>
      <c r="N1302" s="30"/>
      <c r="O1302" s="30"/>
      <c r="P1302" s="30">
        <v>0</v>
      </c>
      <c r="Q1302" s="75">
        <v>15000</v>
      </c>
      <c r="R1302" s="18"/>
      <c r="S1302" s="23"/>
      <c r="T1302" s="18"/>
      <c r="U1302" s="13"/>
      <c r="V1302" s="13"/>
      <c r="W1302" s="13"/>
      <c r="X1302" s="13"/>
    </row>
    <row r="1303" spans="1:24" ht="17.100000000000001" hidden="1" customHeight="1">
      <c r="A1303" s="24"/>
      <c r="B1303" s="127" t="s">
        <v>338</v>
      </c>
      <c r="C1303" s="210"/>
      <c r="D1303" s="38" t="s">
        <v>339</v>
      </c>
      <c r="E1303" s="27">
        <f>E1304+E1305+E1306</f>
        <v>0</v>
      </c>
      <c r="F1303" s="27">
        <f>F1304+F1305+F1306</f>
        <v>0</v>
      </c>
      <c r="G1303" s="27">
        <f>G1304+G1305+G1306</f>
        <v>0</v>
      </c>
      <c r="H1303" s="27" t="e">
        <f t="shared" ref="H1303:H1309" si="212">G1303/F1303*100</f>
        <v>#DIV/0!</v>
      </c>
      <c r="I1303" s="27">
        <f t="shared" ref="I1303:N1303" si="213">I1304+I1305+I1306</f>
        <v>0</v>
      </c>
      <c r="J1303" s="27">
        <f t="shared" si="213"/>
        <v>0</v>
      </c>
      <c r="K1303" s="27">
        <f t="shared" si="213"/>
        <v>0</v>
      </c>
      <c r="L1303" s="27">
        <f t="shared" si="213"/>
        <v>0</v>
      </c>
      <c r="M1303" s="27">
        <f t="shared" si="213"/>
        <v>0</v>
      </c>
      <c r="N1303" s="27">
        <f t="shared" si="213"/>
        <v>0</v>
      </c>
      <c r="O1303" s="27" t="e">
        <f t="shared" si="211"/>
        <v>#DIV/0!</v>
      </c>
      <c r="P1303" s="27">
        <f>P1304+P1305+P1306</f>
        <v>0</v>
      </c>
      <c r="Q1303" s="74"/>
      <c r="R1303" s="18"/>
      <c r="S1303" s="23"/>
      <c r="T1303" s="18"/>
      <c r="U1303" s="13"/>
      <c r="V1303" s="13"/>
      <c r="W1303" s="13"/>
      <c r="X1303" s="13"/>
    </row>
    <row r="1304" spans="1:24" ht="17.100000000000001" hidden="1" customHeight="1">
      <c r="A1304" s="28"/>
      <c r="B1304" s="58"/>
      <c r="C1304" s="214" t="s">
        <v>35</v>
      </c>
      <c r="D1304" s="66" t="s">
        <v>36</v>
      </c>
      <c r="E1304" s="57">
        <v>0</v>
      </c>
      <c r="F1304" s="57">
        <v>0</v>
      </c>
      <c r="G1304" s="57">
        <v>0</v>
      </c>
      <c r="H1304" s="57" t="e">
        <f t="shared" si="212"/>
        <v>#DIV/0!</v>
      </c>
      <c r="I1304" s="57">
        <v>0</v>
      </c>
      <c r="J1304" s="57">
        <v>0</v>
      </c>
      <c r="K1304" s="57">
        <v>0</v>
      </c>
      <c r="L1304" s="57">
        <v>0</v>
      </c>
      <c r="M1304" s="56">
        <v>0</v>
      </c>
      <c r="N1304" s="57">
        <v>0</v>
      </c>
      <c r="O1304" s="57" t="e">
        <f t="shared" si="211"/>
        <v>#DIV/0!</v>
      </c>
      <c r="P1304" s="57">
        <v>0</v>
      </c>
      <c r="Q1304" s="75"/>
      <c r="R1304" s="18"/>
      <c r="S1304" s="23"/>
      <c r="T1304" s="18"/>
      <c r="U1304" s="13"/>
      <c r="V1304" s="13"/>
      <c r="W1304" s="13"/>
      <c r="X1304" s="13"/>
    </row>
    <row r="1305" spans="1:24" ht="17.100000000000001" hidden="1" customHeight="1">
      <c r="A1305" s="28"/>
      <c r="B1305" s="58"/>
      <c r="C1305" s="214" t="s">
        <v>55</v>
      </c>
      <c r="D1305" s="66" t="s">
        <v>36</v>
      </c>
      <c r="E1305" s="57">
        <v>0</v>
      </c>
      <c r="F1305" s="57">
        <v>0</v>
      </c>
      <c r="G1305" s="57">
        <v>0</v>
      </c>
      <c r="H1305" s="57" t="e">
        <f t="shared" si="212"/>
        <v>#DIV/0!</v>
      </c>
      <c r="I1305" s="57">
        <v>0</v>
      </c>
      <c r="J1305" s="57">
        <v>0</v>
      </c>
      <c r="K1305" s="57">
        <v>0</v>
      </c>
      <c r="L1305" s="57">
        <v>0</v>
      </c>
      <c r="M1305" s="56">
        <v>0</v>
      </c>
      <c r="N1305" s="57">
        <v>0</v>
      </c>
      <c r="O1305" s="57" t="e">
        <f t="shared" si="211"/>
        <v>#DIV/0!</v>
      </c>
      <c r="P1305" s="57">
        <v>0</v>
      </c>
      <c r="Q1305" s="75"/>
      <c r="R1305" s="18"/>
      <c r="S1305" s="23"/>
      <c r="T1305" s="18"/>
      <c r="U1305" s="13"/>
      <c r="V1305" s="13"/>
      <c r="W1305" s="13"/>
      <c r="X1305" s="13"/>
    </row>
    <row r="1306" spans="1:24" ht="17.100000000000001" hidden="1" customHeight="1">
      <c r="A1306" s="28"/>
      <c r="B1306" s="58"/>
      <c r="C1306" s="214" t="s">
        <v>56</v>
      </c>
      <c r="D1306" s="66" t="s">
        <v>36</v>
      </c>
      <c r="E1306" s="57">
        <v>0</v>
      </c>
      <c r="F1306" s="57">
        <v>0</v>
      </c>
      <c r="G1306" s="57">
        <v>0</v>
      </c>
      <c r="H1306" s="57" t="e">
        <f t="shared" si="212"/>
        <v>#DIV/0!</v>
      </c>
      <c r="I1306" s="57">
        <v>0</v>
      </c>
      <c r="J1306" s="57">
        <v>0</v>
      </c>
      <c r="K1306" s="57">
        <v>0</v>
      </c>
      <c r="L1306" s="57">
        <v>0</v>
      </c>
      <c r="M1306" s="56">
        <v>0</v>
      </c>
      <c r="N1306" s="57">
        <v>0</v>
      </c>
      <c r="O1306" s="57" t="e">
        <f t="shared" si="211"/>
        <v>#DIV/0!</v>
      </c>
      <c r="P1306" s="57">
        <v>0</v>
      </c>
      <c r="Q1306" s="75"/>
      <c r="R1306" s="18"/>
      <c r="S1306" s="23"/>
      <c r="T1306" s="18"/>
      <c r="U1306" s="13"/>
      <c r="V1306" s="13"/>
      <c r="W1306" s="13"/>
      <c r="X1306" s="13"/>
    </row>
    <row r="1307" spans="1:24" ht="17.100000000000001" hidden="1" customHeight="1">
      <c r="A1307" s="28"/>
      <c r="B1307" s="58"/>
      <c r="C1307" s="214"/>
      <c r="D1307" s="66"/>
      <c r="E1307" s="57"/>
      <c r="F1307" s="57"/>
      <c r="G1307" s="57"/>
      <c r="H1307" s="57"/>
      <c r="I1307" s="57"/>
      <c r="J1307" s="57"/>
      <c r="K1307" s="57"/>
      <c r="L1307" s="57"/>
      <c r="M1307" s="56"/>
      <c r="N1307" s="57"/>
      <c r="O1307" s="57"/>
      <c r="P1307" s="57"/>
      <c r="Q1307" s="75"/>
      <c r="R1307" s="18"/>
      <c r="S1307" s="23"/>
      <c r="T1307" s="18"/>
      <c r="U1307" s="13"/>
      <c r="V1307" s="13"/>
      <c r="W1307" s="13"/>
      <c r="X1307" s="13"/>
    </row>
    <row r="1308" spans="1:24" ht="17.100000000000001" customHeight="1">
      <c r="A1308" s="24"/>
      <c r="B1308" s="85" t="s">
        <v>340</v>
      </c>
      <c r="C1308" s="208"/>
      <c r="D1308" s="25" t="s">
        <v>24</v>
      </c>
      <c r="E1308" s="26">
        <f>SUM(E1311:E1330)</f>
        <v>620921.27</v>
      </c>
      <c r="F1308" s="26">
        <f t="shared" ref="F1308:G1308" si="214">SUM(F1311:F1330)</f>
        <v>354113.47000000003</v>
      </c>
      <c r="G1308" s="26">
        <f t="shared" si="214"/>
        <v>0</v>
      </c>
      <c r="H1308" s="26">
        <f t="shared" si="212"/>
        <v>0</v>
      </c>
      <c r="I1308" s="26">
        <f>I1310+I1311+I1325+I1326+I1329+I1327+I1309+I1328</f>
        <v>280466.21999999997</v>
      </c>
      <c r="J1308" s="26">
        <f t="shared" ref="J1308:P1308" si="215">J1310+J1311+J1325+J1326+J1329+J1327+J1309+J1328</f>
        <v>0</v>
      </c>
      <c r="K1308" s="26">
        <f>SUM(K1311:K1330)</f>
        <v>0</v>
      </c>
      <c r="L1308" s="26">
        <f t="shared" si="215"/>
        <v>0</v>
      </c>
      <c r="M1308" s="27">
        <f t="shared" si="215"/>
        <v>299332.62</v>
      </c>
      <c r="N1308" s="27">
        <f t="shared" si="215"/>
        <v>175831.62</v>
      </c>
      <c r="O1308" s="27">
        <f t="shared" si="215"/>
        <v>512.34277333847831</v>
      </c>
      <c r="P1308" s="27">
        <f t="shared" si="215"/>
        <v>61048.320000000007</v>
      </c>
      <c r="Q1308" s="74"/>
      <c r="R1308" s="18"/>
      <c r="S1308" s="23"/>
      <c r="T1308" s="18"/>
      <c r="U1308" s="13"/>
      <c r="V1308" s="13"/>
      <c r="W1308" s="13"/>
      <c r="X1308" s="13"/>
    </row>
    <row r="1309" spans="1:24" ht="63.6" hidden="1" customHeight="1">
      <c r="A1309" s="24"/>
      <c r="B1309" s="58"/>
      <c r="C1309" s="219">
        <v>2360</v>
      </c>
      <c r="D1309" s="106" t="s">
        <v>239</v>
      </c>
      <c r="E1309" s="107"/>
      <c r="F1309" s="107"/>
      <c r="G1309" s="107"/>
      <c r="H1309" s="107" t="e">
        <f t="shared" si="212"/>
        <v>#DIV/0!</v>
      </c>
      <c r="I1309" s="107">
        <v>150624.95000000001</v>
      </c>
      <c r="J1309" s="107">
        <v>0</v>
      </c>
      <c r="K1309" s="107">
        <v>0</v>
      </c>
      <c r="L1309" s="33">
        <v>0</v>
      </c>
      <c r="M1309" s="45">
        <v>0</v>
      </c>
      <c r="N1309" s="45">
        <v>0</v>
      </c>
      <c r="O1309" s="45"/>
      <c r="P1309" s="45">
        <v>0</v>
      </c>
      <c r="Q1309" s="143"/>
      <c r="R1309" s="18"/>
      <c r="S1309" s="23"/>
      <c r="T1309" s="18"/>
      <c r="U1309" s="13"/>
      <c r="V1309" s="13"/>
      <c r="W1309" s="13"/>
      <c r="X1309" s="13"/>
    </row>
    <row r="1310" spans="1:24" ht="55.5" hidden="1" customHeight="1">
      <c r="A1310" s="28"/>
      <c r="B1310" s="58"/>
      <c r="C1310" s="69" t="s">
        <v>67</v>
      </c>
      <c r="D1310" s="32" t="s">
        <v>68</v>
      </c>
      <c r="E1310" s="33"/>
      <c r="F1310" s="33"/>
      <c r="G1310" s="33"/>
      <c r="H1310" s="33">
        <v>0</v>
      </c>
      <c r="I1310" s="33">
        <v>0</v>
      </c>
      <c r="J1310" s="33">
        <v>0</v>
      </c>
      <c r="K1310" s="33">
        <v>0</v>
      </c>
      <c r="L1310" s="33">
        <v>0</v>
      </c>
      <c r="M1310" s="50">
        <v>180000</v>
      </c>
      <c r="N1310" s="33">
        <v>100000</v>
      </c>
      <c r="O1310" s="33">
        <f t="shared" si="211"/>
        <v>55.555555555555557</v>
      </c>
      <c r="P1310" s="33">
        <v>0</v>
      </c>
      <c r="Q1310" s="75"/>
      <c r="R1310" s="18"/>
      <c r="S1310" s="23"/>
      <c r="T1310" s="18"/>
      <c r="U1310" s="13"/>
      <c r="V1310" s="13"/>
      <c r="W1310" s="13"/>
      <c r="X1310" s="13"/>
    </row>
    <row r="1311" spans="1:24" ht="16.5" customHeight="1">
      <c r="A1311" s="28"/>
      <c r="B1311" s="58"/>
      <c r="C1311" s="58">
        <v>3020</v>
      </c>
      <c r="D1311" s="29" t="s">
        <v>32</v>
      </c>
      <c r="E1311" s="30">
        <v>1600</v>
      </c>
      <c r="F1311" s="30">
        <v>426.19</v>
      </c>
      <c r="G1311" s="30">
        <v>0</v>
      </c>
      <c r="H1311" s="30">
        <f t="shared" ref="H1311:H1331" si="216">G1311/F1311*100</f>
        <v>0</v>
      </c>
      <c r="I1311" s="30">
        <v>45932.34</v>
      </c>
      <c r="J1311" s="30">
        <v>0</v>
      </c>
      <c r="K1311" s="30"/>
      <c r="L1311" s="30">
        <v>0</v>
      </c>
      <c r="M1311" s="31">
        <v>40752.620000000003</v>
      </c>
      <c r="N1311" s="30">
        <v>59708.46</v>
      </c>
      <c r="O1311" s="30">
        <f t="shared" si="211"/>
        <v>146.51440815338987</v>
      </c>
      <c r="P1311" s="30">
        <v>37268.94</v>
      </c>
      <c r="Q1311" s="75"/>
      <c r="R1311" s="18"/>
      <c r="S1311" s="23"/>
      <c r="T1311" s="18"/>
      <c r="U1311" s="13"/>
      <c r="V1311" s="13"/>
      <c r="W1311" s="13"/>
      <c r="X1311" s="13"/>
    </row>
    <row r="1312" spans="1:24" ht="16.5" customHeight="1">
      <c r="A1312" s="28"/>
      <c r="B1312" s="58"/>
      <c r="C1312" s="58">
        <v>4010</v>
      </c>
      <c r="D1312" s="29" t="s">
        <v>26</v>
      </c>
      <c r="E1312" s="30">
        <v>290000</v>
      </c>
      <c r="F1312" s="30">
        <v>217580.16</v>
      </c>
      <c r="G1312" s="30">
        <v>0</v>
      </c>
      <c r="H1312" s="30">
        <f t="shared" si="216"/>
        <v>0</v>
      </c>
      <c r="I1312" s="30"/>
      <c r="J1312" s="30"/>
      <c r="K1312" s="30"/>
      <c r="L1312" s="30"/>
      <c r="M1312" s="31"/>
      <c r="N1312" s="30"/>
      <c r="O1312" s="30"/>
      <c r="P1312" s="30"/>
      <c r="Q1312" s="75"/>
      <c r="R1312" s="18"/>
      <c r="S1312" s="23"/>
      <c r="T1312" s="18"/>
      <c r="U1312" s="13"/>
      <c r="V1312" s="13"/>
      <c r="W1312" s="13"/>
      <c r="X1312" s="13"/>
    </row>
    <row r="1313" spans="1:24" ht="16.5" customHeight="1">
      <c r="A1313" s="28"/>
      <c r="B1313" s="58"/>
      <c r="C1313" s="58">
        <v>4040</v>
      </c>
      <c r="D1313" s="29" t="s">
        <v>100</v>
      </c>
      <c r="E1313" s="30">
        <v>20000</v>
      </c>
      <c r="F1313" s="30">
        <v>17745.53</v>
      </c>
      <c r="G1313" s="30">
        <v>0</v>
      </c>
      <c r="H1313" s="30">
        <f t="shared" si="216"/>
        <v>0</v>
      </c>
      <c r="I1313" s="30"/>
      <c r="J1313" s="30"/>
      <c r="K1313" s="30"/>
      <c r="L1313" s="30"/>
      <c r="M1313" s="31"/>
      <c r="N1313" s="30"/>
      <c r="O1313" s="30"/>
      <c r="P1313" s="30"/>
      <c r="Q1313" s="75"/>
      <c r="R1313" s="18"/>
      <c r="S1313" s="23"/>
      <c r="T1313" s="18"/>
      <c r="U1313" s="13"/>
      <c r="V1313" s="13"/>
      <c r="W1313" s="13"/>
      <c r="X1313" s="13"/>
    </row>
    <row r="1314" spans="1:24" ht="16.5" customHeight="1">
      <c r="A1314" s="28"/>
      <c r="B1314" s="58"/>
      <c r="C1314" s="58">
        <v>4110</v>
      </c>
      <c r="D1314" s="29" t="s">
        <v>28</v>
      </c>
      <c r="E1314" s="30">
        <v>46000</v>
      </c>
      <c r="F1314" s="30">
        <v>18997.27</v>
      </c>
      <c r="G1314" s="30">
        <v>0</v>
      </c>
      <c r="H1314" s="30">
        <f t="shared" si="216"/>
        <v>0</v>
      </c>
      <c r="I1314" s="30"/>
      <c r="J1314" s="30"/>
      <c r="K1314" s="30"/>
      <c r="L1314" s="30"/>
      <c r="M1314" s="31"/>
      <c r="N1314" s="30"/>
      <c r="O1314" s="30"/>
      <c r="P1314" s="30"/>
      <c r="Q1314" s="75"/>
      <c r="R1314" s="18"/>
      <c r="S1314" s="23"/>
      <c r="T1314" s="18"/>
      <c r="U1314" s="13"/>
      <c r="V1314" s="13"/>
      <c r="W1314" s="13"/>
      <c r="X1314" s="13"/>
    </row>
    <row r="1315" spans="1:24" ht="31.5" customHeight="1">
      <c r="A1315" s="28"/>
      <c r="B1315" s="58"/>
      <c r="C1315" s="58">
        <v>4120</v>
      </c>
      <c r="D1315" s="29" t="s">
        <v>402</v>
      </c>
      <c r="E1315" s="30">
        <v>2000</v>
      </c>
      <c r="F1315" s="30">
        <v>557.28</v>
      </c>
      <c r="G1315" s="30">
        <v>0</v>
      </c>
      <c r="H1315" s="30">
        <f t="shared" si="216"/>
        <v>0</v>
      </c>
      <c r="I1315" s="30"/>
      <c r="J1315" s="30"/>
      <c r="K1315" s="30"/>
      <c r="L1315" s="30"/>
      <c r="M1315" s="31"/>
      <c r="N1315" s="30"/>
      <c r="O1315" s="30"/>
      <c r="P1315" s="30"/>
      <c r="Q1315" s="75"/>
      <c r="R1315" s="18"/>
      <c r="S1315" s="23"/>
      <c r="T1315" s="18"/>
      <c r="U1315" s="13"/>
      <c r="V1315" s="13"/>
      <c r="W1315" s="13"/>
      <c r="X1315" s="13"/>
    </row>
    <row r="1316" spans="1:24" ht="16.5" customHeight="1">
      <c r="A1316" s="28"/>
      <c r="B1316" s="58"/>
      <c r="C1316" s="58">
        <v>4170</v>
      </c>
      <c r="D1316" s="29" t="s">
        <v>70</v>
      </c>
      <c r="E1316" s="30">
        <v>3000</v>
      </c>
      <c r="F1316" s="30">
        <v>0</v>
      </c>
      <c r="G1316" s="30">
        <v>0</v>
      </c>
      <c r="H1316" s="30">
        <v>0</v>
      </c>
      <c r="I1316" s="30"/>
      <c r="J1316" s="30"/>
      <c r="K1316" s="30"/>
      <c r="L1316" s="30"/>
      <c r="M1316" s="31"/>
      <c r="N1316" s="30"/>
      <c r="O1316" s="30"/>
      <c r="P1316" s="30"/>
      <c r="Q1316" s="75"/>
      <c r="R1316" s="18"/>
      <c r="S1316" s="23"/>
      <c r="T1316" s="18"/>
      <c r="U1316" s="13"/>
      <c r="V1316" s="13"/>
      <c r="W1316" s="13"/>
      <c r="X1316" s="13"/>
    </row>
    <row r="1317" spans="1:24" ht="16.5" customHeight="1">
      <c r="A1317" s="28"/>
      <c r="B1317" s="58"/>
      <c r="C1317" s="58">
        <v>4210</v>
      </c>
      <c r="D1317" s="29" t="s">
        <v>32</v>
      </c>
      <c r="E1317" s="30">
        <v>19650</v>
      </c>
      <c r="F1317" s="30">
        <v>6455.32</v>
      </c>
      <c r="G1317" s="30">
        <v>0</v>
      </c>
      <c r="H1317" s="30">
        <f t="shared" si="216"/>
        <v>0</v>
      </c>
      <c r="I1317" s="30"/>
      <c r="J1317" s="30"/>
      <c r="K1317" s="30"/>
      <c r="L1317" s="30"/>
      <c r="M1317" s="31"/>
      <c r="N1317" s="30"/>
      <c r="O1317" s="30"/>
      <c r="P1317" s="30"/>
      <c r="Q1317" s="75"/>
      <c r="R1317" s="18"/>
      <c r="S1317" s="23"/>
      <c r="T1317" s="18"/>
      <c r="U1317" s="13"/>
      <c r="V1317" s="13"/>
      <c r="W1317" s="13"/>
      <c r="X1317" s="13"/>
    </row>
    <row r="1318" spans="1:24" ht="16.5" customHeight="1">
      <c r="A1318" s="28"/>
      <c r="B1318" s="58"/>
      <c r="C1318" s="58">
        <v>4220</v>
      </c>
      <c r="D1318" s="29" t="s">
        <v>208</v>
      </c>
      <c r="E1318" s="30">
        <v>140500</v>
      </c>
      <c r="F1318" s="30">
        <v>56465.2</v>
      </c>
      <c r="G1318" s="30">
        <v>0</v>
      </c>
      <c r="H1318" s="30">
        <f t="shared" si="216"/>
        <v>0</v>
      </c>
      <c r="I1318" s="30"/>
      <c r="J1318" s="30"/>
      <c r="K1318" s="30"/>
      <c r="L1318" s="30"/>
      <c r="M1318" s="31"/>
      <c r="N1318" s="30"/>
      <c r="O1318" s="30"/>
      <c r="P1318" s="30"/>
      <c r="Q1318" s="75"/>
      <c r="R1318" s="18"/>
      <c r="S1318" s="23"/>
      <c r="T1318" s="18"/>
      <c r="U1318" s="13"/>
      <c r="V1318" s="13"/>
      <c r="W1318" s="13"/>
      <c r="X1318" s="13"/>
    </row>
    <row r="1319" spans="1:24" ht="16.5" customHeight="1">
      <c r="A1319" s="28"/>
      <c r="B1319" s="58"/>
      <c r="C1319" s="58">
        <v>4260</v>
      </c>
      <c r="D1319" s="32" t="s">
        <v>76</v>
      </c>
      <c r="E1319" s="30">
        <v>16000</v>
      </c>
      <c r="F1319" s="30">
        <v>11037.14</v>
      </c>
      <c r="G1319" s="30">
        <v>0</v>
      </c>
      <c r="H1319" s="30">
        <f t="shared" si="216"/>
        <v>0</v>
      </c>
      <c r="I1319" s="30"/>
      <c r="J1319" s="30"/>
      <c r="K1319" s="30"/>
      <c r="L1319" s="30"/>
      <c r="M1319" s="31"/>
      <c r="N1319" s="30"/>
      <c r="O1319" s="30"/>
      <c r="P1319" s="30"/>
      <c r="Q1319" s="75"/>
      <c r="R1319" s="18"/>
      <c r="S1319" s="23"/>
      <c r="T1319" s="18"/>
      <c r="U1319" s="13"/>
      <c r="V1319" s="13"/>
      <c r="W1319" s="13"/>
      <c r="X1319" s="13"/>
    </row>
    <row r="1320" spans="1:24" ht="16.5" customHeight="1">
      <c r="A1320" s="28"/>
      <c r="B1320" s="58"/>
      <c r="C1320" s="58">
        <v>4270</v>
      </c>
      <c r="D1320" s="29" t="s">
        <v>52</v>
      </c>
      <c r="E1320" s="30">
        <v>1000</v>
      </c>
      <c r="F1320" s="30">
        <v>0</v>
      </c>
      <c r="G1320" s="30">
        <v>0</v>
      </c>
      <c r="H1320" s="30">
        <v>0</v>
      </c>
      <c r="I1320" s="30"/>
      <c r="J1320" s="30"/>
      <c r="K1320" s="30"/>
      <c r="L1320" s="30"/>
      <c r="M1320" s="31"/>
      <c r="N1320" s="30"/>
      <c r="O1320" s="30"/>
      <c r="P1320" s="30"/>
      <c r="Q1320" s="75"/>
      <c r="R1320" s="18"/>
      <c r="S1320" s="23"/>
      <c r="T1320" s="18"/>
      <c r="U1320" s="13"/>
      <c r="V1320" s="13"/>
      <c r="W1320" s="13"/>
      <c r="X1320" s="13"/>
    </row>
    <row r="1321" spans="1:24" ht="16.5" customHeight="1">
      <c r="A1321" s="28"/>
      <c r="B1321" s="58"/>
      <c r="C1321" s="58">
        <v>4280</v>
      </c>
      <c r="D1321" s="29" t="s">
        <v>119</v>
      </c>
      <c r="E1321" s="30">
        <v>500</v>
      </c>
      <c r="F1321" s="30">
        <v>165</v>
      </c>
      <c r="G1321" s="30">
        <v>0</v>
      </c>
      <c r="H1321" s="30">
        <f t="shared" si="216"/>
        <v>0</v>
      </c>
      <c r="I1321" s="30"/>
      <c r="J1321" s="30"/>
      <c r="K1321" s="30"/>
      <c r="L1321" s="30"/>
      <c r="M1321" s="31"/>
      <c r="N1321" s="30"/>
      <c r="O1321" s="30"/>
      <c r="P1321" s="30"/>
      <c r="Q1321" s="75"/>
      <c r="R1321" s="18"/>
      <c r="S1321" s="23"/>
      <c r="T1321" s="18"/>
      <c r="U1321" s="13"/>
      <c r="V1321" s="13"/>
      <c r="W1321" s="13"/>
      <c r="X1321" s="13"/>
    </row>
    <row r="1322" spans="1:24" ht="16.5" customHeight="1">
      <c r="A1322" s="28"/>
      <c r="B1322" s="58"/>
      <c r="C1322" s="58">
        <v>4300</v>
      </c>
      <c r="D1322" s="29" t="s">
        <v>16</v>
      </c>
      <c r="E1322" s="30">
        <v>10000</v>
      </c>
      <c r="F1322" s="30">
        <v>4435.12</v>
      </c>
      <c r="G1322" s="30">
        <v>0</v>
      </c>
      <c r="H1322" s="30">
        <f t="shared" si="216"/>
        <v>0</v>
      </c>
      <c r="I1322" s="30"/>
      <c r="J1322" s="30"/>
      <c r="K1322" s="30"/>
      <c r="L1322" s="30"/>
      <c r="M1322" s="31"/>
      <c r="N1322" s="30"/>
      <c r="O1322" s="30"/>
      <c r="P1322" s="30"/>
      <c r="Q1322" s="75"/>
      <c r="R1322" s="18"/>
      <c r="S1322" s="23"/>
      <c r="T1322" s="18"/>
      <c r="U1322" s="13"/>
      <c r="V1322" s="13"/>
      <c r="W1322" s="13"/>
      <c r="X1322" s="13"/>
    </row>
    <row r="1323" spans="1:24" ht="16.5" customHeight="1">
      <c r="A1323" s="28"/>
      <c r="B1323" s="58"/>
      <c r="C1323" s="58">
        <v>4410</v>
      </c>
      <c r="D1323" s="29" t="s">
        <v>108</v>
      </c>
      <c r="E1323" s="30">
        <v>100</v>
      </c>
      <c r="F1323" s="30">
        <v>0</v>
      </c>
      <c r="G1323" s="30">
        <v>0</v>
      </c>
      <c r="H1323" s="30">
        <v>0</v>
      </c>
      <c r="I1323" s="30"/>
      <c r="J1323" s="30"/>
      <c r="K1323" s="30"/>
      <c r="L1323" s="30"/>
      <c r="M1323" s="31"/>
      <c r="N1323" s="30"/>
      <c r="O1323" s="30"/>
      <c r="P1323" s="30"/>
      <c r="Q1323" s="75"/>
      <c r="R1323" s="18"/>
      <c r="S1323" s="23"/>
      <c r="T1323" s="18"/>
      <c r="U1323" s="13"/>
      <c r="V1323" s="13"/>
      <c r="W1323" s="13"/>
      <c r="X1323" s="13"/>
    </row>
    <row r="1324" spans="1:24" ht="16.5" customHeight="1">
      <c r="A1324" s="28"/>
      <c r="B1324" s="58"/>
      <c r="C1324" s="58">
        <v>4430</v>
      </c>
      <c r="D1324" s="29" t="s">
        <v>34</v>
      </c>
      <c r="E1324" s="30">
        <v>500</v>
      </c>
      <c r="F1324" s="30">
        <v>0</v>
      </c>
      <c r="G1324" s="30">
        <v>0</v>
      </c>
      <c r="H1324" s="30">
        <v>0</v>
      </c>
      <c r="I1324" s="30"/>
      <c r="J1324" s="30"/>
      <c r="K1324" s="30"/>
      <c r="L1324" s="30"/>
      <c r="M1324" s="31"/>
      <c r="N1324" s="30"/>
      <c r="O1324" s="30"/>
      <c r="P1324" s="30"/>
      <c r="Q1324" s="75"/>
      <c r="R1324" s="18"/>
      <c r="S1324" s="23"/>
      <c r="T1324" s="18"/>
      <c r="U1324" s="13"/>
      <c r="V1324" s="13"/>
      <c r="W1324" s="13"/>
      <c r="X1324" s="13"/>
    </row>
    <row r="1325" spans="1:24" ht="28.5" customHeight="1">
      <c r="A1325" s="28"/>
      <c r="B1325" s="58"/>
      <c r="C1325" s="58">
        <v>4440</v>
      </c>
      <c r="D1325" s="29" t="s">
        <v>125</v>
      </c>
      <c r="E1325" s="30">
        <v>7750</v>
      </c>
      <c r="F1325" s="30">
        <v>7750</v>
      </c>
      <c r="G1325" s="30">
        <v>0</v>
      </c>
      <c r="H1325" s="30">
        <f t="shared" si="216"/>
        <v>0</v>
      </c>
      <c r="I1325" s="30">
        <v>12430.96</v>
      </c>
      <c r="J1325" s="30">
        <v>0</v>
      </c>
      <c r="K1325" s="33"/>
      <c r="L1325" s="51"/>
      <c r="M1325" s="50">
        <v>74100</v>
      </c>
      <c r="N1325" s="33">
        <v>10450.66</v>
      </c>
      <c r="O1325" s="33">
        <f t="shared" si="211"/>
        <v>14.103454790823211</v>
      </c>
      <c r="P1325" s="33">
        <v>21891.88</v>
      </c>
      <c r="Q1325" s="75"/>
      <c r="R1325" s="18"/>
      <c r="S1325" s="23"/>
      <c r="T1325" s="18"/>
      <c r="X1325" s="13"/>
    </row>
    <row r="1326" spans="1:24" ht="26.45" customHeight="1">
      <c r="A1326" s="28"/>
      <c r="B1326" s="58"/>
      <c r="C1326" s="58">
        <v>4700</v>
      </c>
      <c r="D1326" s="29" t="s">
        <v>112</v>
      </c>
      <c r="E1326" s="30">
        <v>0</v>
      </c>
      <c r="F1326" s="30">
        <v>0</v>
      </c>
      <c r="G1326" s="30">
        <v>0</v>
      </c>
      <c r="H1326" s="30">
        <v>0</v>
      </c>
      <c r="I1326" s="30">
        <v>1629.22</v>
      </c>
      <c r="J1326" s="30">
        <v>0</v>
      </c>
      <c r="K1326" s="30"/>
      <c r="L1326" s="30">
        <v>0</v>
      </c>
      <c r="M1326" s="31">
        <v>2480</v>
      </c>
      <c r="N1326" s="30">
        <v>3672.5</v>
      </c>
      <c r="O1326" s="33">
        <f t="shared" si="211"/>
        <v>148.08467741935485</v>
      </c>
      <c r="P1326" s="30">
        <v>1887.5</v>
      </c>
      <c r="Q1326" s="75"/>
      <c r="R1326" s="18"/>
      <c r="S1326" s="23"/>
      <c r="T1326" s="18"/>
      <c r="X1326" s="13"/>
    </row>
    <row r="1327" spans="1:24" ht="17.25" hidden="1" customHeight="1">
      <c r="A1327" s="28"/>
      <c r="B1327" s="58"/>
      <c r="C1327" s="64" t="s">
        <v>81</v>
      </c>
      <c r="D1327" s="47" t="s">
        <v>82</v>
      </c>
      <c r="E1327" s="45"/>
      <c r="F1327" s="45"/>
      <c r="G1327" s="45"/>
      <c r="H1327" s="30" t="e">
        <f t="shared" si="216"/>
        <v>#DIV/0!</v>
      </c>
      <c r="I1327" s="45">
        <v>0</v>
      </c>
      <c r="J1327" s="45">
        <v>0</v>
      </c>
      <c r="K1327" s="45">
        <v>0</v>
      </c>
      <c r="L1327" s="45">
        <v>0</v>
      </c>
      <c r="M1327" s="31">
        <v>2000</v>
      </c>
      <c r="N1327" s="30">
        <v>2000</v>
      </c>
      <c r="O1327" s="30">
        <f>N1326/M1326*100</f>
        <v>148.08467741935485</v>
      </c>
      <c r="P1327" s="30">
        <v>0</v>
      </c>
      <c r="Q1327" s="75"/>
      <c r="R1327" s="18"/>
      <c r="S1327" s="23"/>
      <c r="T1327" s="18"/>
      <c r="X1327" s="13"/>
    </row>
    <row r="1328" spans="1:24" ht="17.25" customHeight="1">
      <c r="A1328" s="28"/>
      <c r="B1328" s="58"/>
      <c r="C1328" s="221" t="s">
        <v>35</v>
      </c>
      <c r="D1328" s="133" t="s">
        <v>36</v>
      </c>
      <c r="E1328" s="60">
        <v>12200</v>
      </c>
      <c r="F1328" s="60">
        <v>5999.94</v>
      </c>
      <c r="G1328" s="60">
        <v>0</v>
      </c>
      <c r="H1328" s="139">
        <v>0</v>
      </c>
      <c r="I1328" s="60">
        <v>65958.75</v>
      </c>
      <c r="J1328" s="60">
        <v>0</v>
      </c>
      <c r="K1328" s="60"/>
      <c r="L1328" s="84">
        <v>0</v>
      </c>
      <c r="M1328" s="144"/>
      <c r="N1328" s="44"/>
      <c r="O1328" s="44"/>
      <c r="P1328" s="140">
        <v>0</v>
      </c>
      <c r="Q1328" s="75"/>
      <c r="R1328" s="18"/>
      <c r="S1328" s="23"/>
      <c r="T1328" s="18"/>
      <c r="X1328" s="13"/>
    </row>
    <row r="1329" spans="1:24" ht="27" hidden="1" customHeight="1">
      <c r="A1329" s="28"/>
      <c r="B1329" s="58"/>
      <c r="C1329" s="69" t="s">
        <v>53</v>
      </c>
      <c r="D1329" s="32" t="s">
        <v>54</v>
      </c>
      <c r="E1329" s="33"/>
      <c r="F1329" s="33"/>
      <c r="G1329" s="33"/>
      <c r="H1329" s="139" t="e">
        <f t="shared" si="216"/>
        <v>#DIV/0!</v>
      </c>
      <c r="I1329" s="33">
        <v>3890</v>
      </c>
      <c r="J1329" s="33">
        <v>0</v>
      </c>
      <c r="K1329" s="33"/>
      <c r="L1329" s="33">
        <v>0</v>
      </c>
      <c r="M1329" s="50">
        <v>0</v>
      </c>
      <c r="N1329" s="33">
        <v>0</v>
      </c>
      <c r="O1329" s="33"/>
      <c r="P1329" s="33">
        <v>0</v>
      </c>
      <c r="Q1329" s="57"/>
      <c r="R1329" s="18"/>
      <c r="S1329" s="23"/>
      <c r="T1329" s="18"/>
      <c r="X1329" s="13"/>
    </row>
    <row r="1330" spans="1:24" ht="27" customHeight="1">
      <c r="A1330" s="28"/>
      <c r="B1330" s="58"/>
      <c r="C1330" s="73">
        <v>6060</v>
      </c>
      <c r="D1330" s="133" t="s">
        <v>54</v>
      </c>
      <c r="E1330" s="61">
        <v>50121.27</v>
      </c>
      <c r="F1330" s="61">
        <v>6499.32</v>
      </c>
      <c r="G1330" s="61">
        <v>0</v>
      </c>
      <c r="H1330" s="139">
        <v>0</v>
      </c>
      <c r="I1330" s="61"/>
      <c r="J1330" s="61"/>
      <c r="K1330" s="61"/>
      <c r="L1330" s="33"/>
      <c r="M1330" s="50"/>
      <c r="N1330" s="33"/>
      <c r="O1330" s="33"/>
      <c r="P1330" s="33"/>
      <c r="Q1330" s="57"/>
      <c r="R1330" s="18"/>
      <c r="S1330" s="23"/>
      <c r="T1330" s="18"/>
      <c r="X1330" s="13"/>
    </row>
    <row r="1331" spans="1:24" ht="24.75" customHeight="1">
      <c r="A1331" s="145"/>
      <c r="B1331" s="222"/>
      <c r="C1331" s="222"/>
      <c r="D1331" s="147" t="s">
        <v>341</v>
      </c>
      <c r="E1331" s="146">
        <f>E5+E36++E77+E99+E136+E147+E267+E327+E376+E379+E384+E734+E776+E969+E1008+E1117+E1220+E1258+E33+E320+E1034+E324</f>
        <v>64813027.509999998</v>
      </c>
      <c r="F1331" s="146">
        <f>F5+F36++F77+F99+F136+F147+F267+F327+F376+F379+F384+F734+F776+F969+F1008+F1117+F1220+F1258+F33+F320+F1034+F324</f>
        <v>35680703.25</v>
      </c>
      <c r="G1331" s="146">
        <f>G5+G36++G77+G99+G136+G147+G267+G327+G376+G379+G384+G734+G776+G969+G1008+G1117+G1220+G1258+G33+G320+G1034+G324</f>
        <v>62396003.660000004</v>
      </c>
      <c r="H1331" s="148">
        <f t="shared" si="216"/>
        <v>174.87324513425898</v>
      </c>
      <c r="I1331" s="146" t="e">
        <f>I5+I36++I77+I99+I136+I147+I267+I327+I376+I379+I384+I734+I776+I969+I1008+I1117+I1220+I1258+I33+I320+I1034</f>
        <v>#REF!</v>
      </c>
      <c r="J1331" s="146" t="e">
        <f>J5+J36++J77+J99+J136+J147+J267+J327+J376+J379+J384+J734+J776+J969+J1008+J1117+J1220+J1258+J33+J320+J1034</f>
        <v>#REF!</v>
      </c>
      <c r="K1331" s="146">
        <f>K5+K36++K77+K99+K136+K147+K267+K327+K376+K379+K384+K734+K776+K969+K1008+K1117+K1220+K1258+K33+K320+K1034+K324</f>
        <v>0</v>
      </c>
      <c r="L1331" s="146" t="e">
        <f>L5+L36++L77+L99+L136+L147+L267+L327+L376+L379+L384+L734+L776+L969+L1008+L1117+L1220+L1258+L33+L320+L1034</f>
        <v>#REF!</v>
      </c>
      <c r="M1331" s="149" t="e">
        <f>M5+M36++M77+M99+M136+M147+M267+M327+M376+M379+M384+M734+M776+M969+M1008+M1117+M1220+M1258+M33+M320</f>
        <v>#REF!</v>
      </c>
      <c r="N1331" s="149" t="e">
        <f>N5+N36++N77+N99+N136+N147+N267+N327+N376+N379+N384+N734+N776+N969+N1008+N1117+N1220+N1258+N33+N320</f>
        <v>#REF!</v>
      </c>
      <c r="O1331" s="150" t="e">
        <f t="shared" si="211"/>
        <v>#REF!</v>
      </c>
      <c r="P1331" s="149" t="e">
        <f>P5+P36++P77+P99+P136+P147+P267+P327+P376+P379+P384+P734+P776+P969+P1008+P1117+P1220+P1258+P33</f>
        <v>#REF!</v>
      </c>
      <c r="Q1331" s="149"/>
      <c r="R1331" s="18"/>
      <c r="S1331" s="151"/>
      <c r="T1331" s="18"/>
      <c r="X1331" s="13"/>
    </row>
    <row r="1332" spans="1:24" ht="24.75" hidden="1" customHeight="1">
      <c r="A1332" s="152"/>
      <c r="B1332" s="223"/>
      <c r="C1332" s="223"/>
      <c r="D1332" s="154"/>
      <c r="E1332" s="153"/>
      <c r="F1332" s="153"/>
      <c r="G1332" s="153"/>
      <c r="H1332" s="155"/>
      <c r="I1332" s="153"/>
      <c r="J1332" s="153"/>
      <c r="K1332" s="156"/>
      <c r="L1332" s="156"/>
      <c r="M1332" s="156"/>
      <c r="N1332" s="156"/>
      <c r="O1332" s="157"/>
      <c r="P1332" s="158"/>
      <c r="Q1332" s="158"/>
      <c r="R1332" s="18"/>
      <c r="S1332" s="13"/>
      <c r="T1332" s="18"/>
      <c r="U1332" s="13"/>
      <c r="V1332" s="159"/>
      <c r="W1332" s="160"/>
      <c r="X1332" s="13"/>
    </row>
    <row r="1333" spans="1:24" ht="24.75" hidden="1" customHeight="1">
      <c r="A1333" s="152"/>
      <c r="B1333" s="223"/>
      <c r="C1333" s="223"/>
      <c r="D1333" s="154"/>
      <c r="E1333" s="153"/>
      <c r="F1333" s="153"/>
      <c r="G1333" s="153"/>
      <c r="H1333" s="155"/>
      <c r="I1333" s="153"/>
      <c r="J1333" s="153"/>
      <c r="K1333" s="156"/>
      <c r="L1333" s="156"/>
      <c r="M1333" s="156"/>
      <c r="N1333" s="156"/>
      <c r="O1333" s="157"/>
      <c r="P1333" s="158"/>
      <c r="Q1333" s="158"/>
      <c r="R1333" s="18"/>
      <c r="S1333" s="13"/>
      <c r="T1333" s="18"/>
      <c r="U1333" s="13"/>
      <c r="V1333" s="13"/>
      <c r="W1333" s="13"/>
      <c r="X1333" s="13"/>
    </row>
    <row r="1334" spans="1:24" ht="24.75" hidden="1" customHeight="1">
      <c r="A1334" s="152"/>
      <c r="B1334" s="223"/>
      <c r="C1334" s="223"/>
      <c r="D1334" s="154"/>
      <c r="E1334" s="153"/>
      <c r="F1334" s="153"/>
      <c r="G1334" s="153"/>
      <c r="H1334" s="155"/>
      <c r="I1334" s="153"/>
      <c r="J1334" s="153"/>
      <c r="K1334" s="156"/>
      <c r="L1334" s="156"/>
      <c r="M1334" s="156"/>
      <c r="N1334" s="156"/>
      <c r="O1334" s="157"/>
      <c r="P1334" s="158"/>
      <c r="Q1334" s="158"/>
      <c r="R1334" s="18"/>
      <c r="S1334" s="13"/>
      <c r="T1334" s="18"/>
      <c r="U1334" s="13"/>
      <c r="V1334" s="13"/>
      <c r="W1334" s="13"/>
      <c r="X1334" s="13"/>
    </row>
    <row r="1335" spans="1:24" ht="24.75" hidden="1" customHeight="1">
      <c r="A1335" s="152"/>
      <c r="B1335" s="223"/>
      <c r="C1335" s="223"/>
      <c r="D1335" s="154"/>
      <c r="E1335" s="153"/>
      <c r="F1335" s="153"/>
      <c r="G1335" s="153"/>
      <c r="H1335" s="155"/>
      <c r="I1335" s="153"/>
      <c r="J1335" s="153"/>
      <c r="K1335" s="156"/>
      <c r="L1335" s="156"/>
      <c r="M1335" s="156"/>
      <c r="N1335" s="156"/>
      <c r="O1335" s="157"/>
      <c r="P1335" s="158"/>
      <c r="Q1335" s="158"/>
      <c r="R1335" s="18"/>
      <c r="S1335" s="13"/>
      <c r="T1335" s="18"/>
      <c r="U1335" s="13"/>
      <c r="V1335" s="13"/>
      <c r="W1335" s="13"/>
      <c r="X1335" s="13"/>
    </row>
    <row r="1336" spans="1:24" ht="24.75" hidden="1" customHeight="1">
      <c r="A1336" s="152"/>
      <c r="B1336" s="223"/>
      <c r="C1336" s="223"/>
      <c r="D1336" s="154"/>
      <c r="E1336" s="153"/>
      <c r="F1336" s="153"/>
      <c r="G1336" s="153"/>
      <c r="H1336" s="155"/>
      <c r="I1336" s="153"/>
      <c r="J1336" s="153"/>
      <c r="K1336" s="156"/>
      <c r="L1336" s="156"/>
      <c r="M1336" s="156"/>
      <c r="N1336" s="156"/>
      <c r="O1336" s="157"/>
      <c r="P1336" s="158"/>
      <c r="Q1336" s="158"/>
      <c r="R1336" s="18"/>
      <c r="S1336" s="13"/>
      <c r="T1336" s="18"/>
      <c r="U1336" s="13"/>
      <c r="V1336" s="13"/>
      <c r="W1336" s="13"/>
      <c r="X1336" s="13"/>
    </row>
    <row r="1337" spans="1:24" ht="24.75" hidden="1" customHeight="1">
      <c r="A1337" s="152"/>
      <c r="B1337" s="224"/>
      <c r="C1337" s="224"/>
      <c r="D1337" s="162"/>
      <c r="E1337" s="161"/>
      <c r="F1337" s="161"/>
      <c r="G1337" s="161"/>
      <c r="H1337" s="163"/>
      <c r="I1337" s="161"/>
      <c r="J1337" s="161"/>
      <c r="K1337" s="161"/>
      <c r="L1337" s="161"/>
      <c r="M1337" s="161"/>
      <c r="N1337" s="161"/>
      <c r="O1337" s="163"/>
      <c r="P1337" s="13"/>
      <c r="Q1337" s="13"/>
      <c r="R1337" s="18"/>
      <c r="S1337" s="13"/>
      <c r="T1337" s="13"/>
      <c r="U1337" s="13"/>
      <c r="V1337" s="13"/>
      <c r="W1337" s="13"/>
      <c r="X1337" s="13"/>
    </row>
    <row r="1338" spans="1:24" ht="24.75" hidden="1" customHeight="1">
      <c r="A1338" s="152"/>
      <c r="B1338" s="224"/>
      <c r="C1338" s="224"/>
      <c r="D1338" s="162"/>
      <c r="E1338" s="161"/>
      <c r="F1338" s="161"/>
      <c r="G1338" s="161"/>
      <c r="H1338" s="163"/>
      <c r="I1338" s="161"/>
      <c r="J1338" s="161"/>
      <c r="K1338" s="161"/>
      <c r="L1338" s="161"/>
      <c r="M1338" s="161"/>
      <c r="N1338" s="161"/>
      <c r="O1338" s="163"/>
      <c r="P1338" s="13"/>
      <c r="Q1338" s="13"/>
      <c r="R1338" s="18"/>
      <c r="S1338" s="13"/>
      <c r="T1338" s="13"/>
      <c r="U1338" s="13"/>
      <c r="V1338" s="13"/>
      <c r="W1338" s="13"/>
      <c r="X1338" s="13"/>
    </row>
    <row r="1339" spans="1:24" ht="24.75" hidden="1" customHeight="1">
      <c r="A1339" s="152"/>
      <c r="B1339" s="224"/>
      <c r="C1339" s="224"/>
      <c r="D1339" s="162"/>
      <c r="E1339" s="161"/>
      <c r="F1339" s="161"/>
      <c r="G1339" s="161"/>
      <c r="H1339" s="163"/>
      <c r="I1339" s="161"/>
      <c r="J1339" s="161"/>
      <c r="K1339" s="161"/>
      <c r="L1339" s="161"/>
      <c r="M1339" s="161"/>
      <c r="N1339" s="161"/>
      <c r="O1339" s="163"/>
      <c r="P1339" s="13"/>
      <c r="Q1339" s="13"/>
      <c r="R1339" s="18"/>
      <c r="S1339" s="13"/>
      <c r="T1339" s="13"/>
      <c r="U1339" s="13"/>
      <c r="V1339" s="13"/>
      <c r="W1339" s="13"/>
      <c r="X1339" s="13"/>
    </row>
    <row r="1340" spans="1:24" ht="24.75" hidden="1" customHeight="1">
      <c r="A1340" s="152"/>
      <c r="B1340" s="224"/>
      <c r="C1340" s="224"/>
      <c r="D1340" s="162"/>
      <c r="E1340" s="161"/>
      <c r="F1340" s="161"/>
      <c r="G1340" s="161"/>
      <c r="H1340" s="163"/>
      <c r="I1340" s="161"/>
      <c r="J1340" s="161"/>
      <c r="K1340" s="161"/>
      <c r="L1340" s="161"/>
      <c r="M1340" s="161"/>
      <c r="N1340" s="161"/>
      <c r="O1340" s="163"/>
      <c r="P1340" s="13"/>
      <c r="Q1340" s="13"/>
      <c r="R1340" s="18"/>
      <c r="S1340" s="13"/>
      <c r="T1340" s="13"/>
      <c r="U1340" s="13"/>
      <c r="V1340" s="13"/>
      <c r="W1340" s="13"/>
      <c r="X1340" s="13"/>
    </row>
    <row r="1341" spans="1:24" ht="24.75" hidden="1" customHeight="1">
      <c r="A1341" s="152"/>
      <c r="B1341" s="224"/>
      <c r="C1341" s="224"/>
      <c r="D1341" s="162"/>
      <c r="E1341" s="161"/>
      <c r="F1341" s="161"/>
      <c r="G1341" s="161"/>
      <c r="H1341" s="163"/>
      <c r="I1341" s="161"/>
      <c r="J1341" s="161"/>
      <c r="K1341" s="161"/>
      <c r="L1341" s="161"/>
      <c r="M1341" s="161"/>
      <c r="N1341" s="161"/>
      <c r="O1341" s="163"/>
      <c r="P1341" s="13"/>
      <c r="Q1341" s="13"/>
      <c r="R1341" s="18"/>
      <c r="S1341" s="13"/>
      <c r="T1341" s="13"/>
      <c r="U1341" s="13"/>
      <c r="V1341" s="13"/>
      <c r="W1341" s="13"/>
      <c r="X1341" s="13"/>
    </row>
    <row r="1342" spans="1:24" ht="24.75" hidden="1" customHeight="1">
      <c r="A1342" s="164"/>
      <c r="B1342" s="225"/>
      <c r="C1342" s="225"/>
      <c r="D1342" s="165"/>
      <c r="E1342" s="165"/>
      <c r="F1342" s="165"/>
      <c r="G1342" s="165"/>
      <c r="H1342" s="166"/>
      <c r="I1342" s="165"/>
      <c r="M1342" s="165"/>
      <c r="N1342" s="165"/>
      <c r="O1342" s="166"/>
      <c r="P1342" s="13"/>
      <c r="Q1342" s="13"/>
      <c r="R1342" s="18"/>
      <c r="S1342" s="13"/>
      <c r="T1342" s="13"/>
      <c r="U1342" s="18"/>
      <c r="V1342" s="13"/>
      <c r="W1342" s="13"/>
      <c r="X1342" s="13"/>
    </row>
    <row r="1343" spans="1:24" ht="24.75" customHeight="1">
      <c r="A1343" s="164"/>
      <c r="B1343" s="225"/>
      <c r="C1343" s="225"/>
      <c r="D1343" s="167" t="s">
        <v>342</v>
      </c>
      <c r="E1343" s="167">
        <f>E1358+E1366</f>
        <v>64813027.509999998</v>
      </c>
      <c r="F1343" s="167">
        <f>F1358+F1366</f>
        <v>35680703.25</v>
      </c>
      <c r="G1343" s="167">
        <f>G1358+G1366</f>
        <v>62396003.660000004</v>
      </c>
      <c r="H1343" s="157">
        <f>G1343/F1343*100</f>
        <v>174.87324513425898</v>
      </c>
      <c r="I1343" s="157">
        <f t="shared" ref="I1343:K1343" si="217">H1343/G1343*100</f>
        <v>2.8026353432369645E-4</v>
      </c>
      <c r="J1343" s="157">
        <f t="shared" si="217"/>
        <v>1.6026667436092013E-4</v>
      </c>
      <c r="K1343" s="157">
        <f t="shared" si="217"/>
        <v>57.184276487363725</v>
      </c>
      <c r="M1343" s="167" t="e">
        <f>M1358+M1366</f>
        <v>#REF!</v>
      </c>
      <c r="N1343" s="167" t="e">
        <f>N1358+N1366</f>
        <v>#REF!</v>
      </c>
      <c r="O1343" s="157"/>
      <c r="P1343" s="13"/>
      <c r="Q1343" s="13"/>
      <c r="R1343" s="18"/>
      <c r="S1343" s="13"/>
      <c r="T1343" s="13"/>
      <c r="U1343" s="13"/>
      <c r="V1343" s="13"/>
      <c r="W1343" s="13"/>
      <c r="X1343" s="13"/>
    </row>
    <row r="1344" spans="1:24" ht="24.75" hidden="1" customHeight="1">
      <c r="A1344" s="164"/>
      <c r="B1344" s="225"/>
      <c r="C1344" s="225"/>
      <c r="D1344" s="167"/>
      <c r="E1344" s="167"/>
      <c r="F1344" s="167"/>
      <c r="G1344" s="167"/>
      <c r="H1344" s="157"/>
      <c r="I1344" s="167"/>
      <c r="J1344" s="167"/>
      <c r="K1344" s="272"/>
      <c r="M1344" s="167"/>
      <c r="N1344" s="167"/>
      <c r="O1344" s="157"/>
      <c r="P1344" s="13"/>
      <c r="Q1344" s="13"/>
      <c r="R1344" s="18"/>
      <c r="S1344" s="13"/>
      <c r="T1344" s="13"/>
      <c r="U1344" s="13"/>
      <c r="V1344" s="13"/>
      <c r="W1344" s="13"/>
      <c r="X1344" s="13"/>
    </row>
    <row r="1345" spans="1:24" ht="24.75" hidden="1" customHeight="1">
      <c r="A1345" s="164"/>
      <c r="B1345" s="225"/>
      <c r="C1345" s="225"/>
      <c r="D1345" s="167"/>
      <c r="E1345" s="167"/>
      <c r="F1345" s="167"/>
      <c r="G1345" s="167"/>
      <c r="H1345" s="157"/>
      <c r="I1345" s="167"/>
      <c r="J1345" s="167"/>
      <c r="K1345" s="272"/>
      <c r="M1345" s="167"/>
      <c r="N1345" s="167"/>
      <c r="O1345" s="157"/>
      <c r="P1345" s="13"/>
      <c r="Q1345" s="13"/>
      <c r="R1345" s="18"/>
      <c r="S1345" s="13"/>
      <c r="T1345" s="13"/>
      <c r="U1345" s="13"/>
      <c r="V1345" s="13"/>
      <c r="W1345" s="13"/>
      <c r="X1345" s="13"/>
    </row>
    <row r="1346" spans="1:24" ht="24.75" hidden="1" customHeight="1">
      <c r="A1346" s="164"/>
      <c r="B1346" s="225"/>
      <c r="C1346" s="225"/>
      <c r="D1346" s="167"/>
      <c r="E1346" s="167"/>
      <c r="F1346" s="167"/>
      <c r="G1346" s="167"/>
      <c r="H1346" s="157"/>
      <c r="I1346" s="167"/>
      <c r="J1346" s="167"/>
      <c r="K1346" s="272"/>
      <c r="M1346" s="167"/>
      <c r="N1346" s="167"/>
      <c r="O1346" s="157"/>
      <c r="P1346" s="13"/>
      <c r="Q1346" s="13"/>
      <c r="R1346" s="18"/>
      <c r="S1346" s="13"/>
      <c r="T1346" s="13"/>
      <c r="U1346" s="13"/>
      <c r="V1346" s="13"/>
      <c r="W1346" s="13"/>
      <c r="X1346" s="13"/>
    </row>
    <row r="1347" spans="1:24" ht="24.75" hidden="1" customHeight="1">
      <c r="A1347" s="164"/>
      <c r="B1347" s="225"/>
      <c r="C1347" s="225"/>
      <c r="D1347" s="167"/>
      <c r="E1347" s="167"/>
      <c r="F1347" s="167"/>
      <c r="G1347" s="167"/>
      <c r="H1347" s="157"/>
      <c r="I1347" s="167"/>
      <c r="J1347" s="167"/>
      <c r="K1347" s="272"/>
      <c r="M1347" s="167"/>
      <c r="N1347" s="167"/>
      <c r="O1347" s="157"/>
      <c r="P1347" s="13"/>
      <c r="Q1347" s="13"/>
      <c r="R1347" s="18"/>
      <c r="S1347" s="13"/>
      <c r="T1347" s="13"/>
      <c r="U1347" s="13"/>
      <c r="V1347" s="13"/>
      <c r="W1347" s="13"/>
      <c r="X1347" s="13"/>
    </row>
    <row r="1348" spans="1:24" ht="24.75" hidden="1" customHeight="1">
      <c r="A1348" s="164"/>
      <c r="B1348" s="225"/>
      <c r="C1348" s="225"/>
      <c r="D1348" s="167"/>
      <c r="E1348" s="167"/>
      <c r="F1348" s="167"/>
      <c r="G1348" s="167"/>
      <c r="H1348" s="157"/>
      <c r="I1348" s="167"/>
      <c r="J1348" s="167"/>
      <c r="K1348" s="272"/>
      <c r="M1348" s="167"/>
      <c r="N1348" s="167"/>
      <c r="O1348" s="157"/>
      <c r="P1348" s="13"/>
      <c r="Q1348" s="13"/>
      <c r="R1348" s="18"/>
      <c r="S1348" s="13"/>
      <c r="T1348" s="13"/>
      <c r="U1348" s="13"/>
      <c r="V1348" s="13"/>
      <c r="W1348" s="13"/>
      <c r="X1348" s="13"/>
    </row>
    <row r="1349" spans="1:24" ht="24.75" hidden="1" customHeight="1">
      <c r="A1349" s="164"/>
      <c r="B1349" s="225"/>
      <c r="C1349" s="225"/>
      <c r="D1349" s="167"/>
      <c r="E1349" s="167"/>
      <c r="F1349" s="167"/>
      <c r="G1349" s="167"/>
      <c r="H1349" s="157"/>
      <c r="I1349" s="167"/>
      <c r="J1349" s="167"/>
      <c r="K1349" s="272"/>
      <c r="M1349" s="167"/>
      <c r="N1349" s="167"/>
      <c r="O1349" s="157"/>
      <c r="P1349" s="13"/>
      <c r="Q1349" s="13"/>
      <c r="R1349" s="18"/>
      <c r="S1349" s="13"/>
      <c r="T1349" s="13"/>
      <c r="U1349" s="13"/>
      <c r="V1349" s="13"/>
      <c r="W1349" s="13"/>
      <c r="X1349" s="13"/>
    </row>
    <row r="1350" spans="1:24" ht="24.75" hidden="1" customHeight="1">
      <c r="A1350" s="164"/>
      <c r="B1350" s="225"/>
      <c r="C1350" s="225"/>
      <c r="D1350" s="167"/>
      <c r="E1350" s="167"/>
      <c r="F1350" s="167"/>
      <c r="G1350" s="167"/>
      <c r="H1350" s="157"/>
      <c r="I1350" s="167"/>
      <c r="J1350" s="167"/>
      <c r="K1350" s="272"/>
      <c r="M1350" s="167"/>
      <c r="N1350" s="167"/>
      <c r="O1350" s="157"/>
      <c r="P1350" s="13"/>
      <c r="Q1350" s="13"/>
      <c r="R1350" s="18"/>
      <c r="S1350" s="13"/>
      <c r="T1350" s="13"/>
      <c r="U1350" s="13"/>
      <c r="V1350" s="13"/>
      <c r="W1350" s="13"/>
      <c r="X1350" s="13"/>
    </row>
    <row r="1351" spans="1:24" ht="24.75" hidden="1" customHeight="1">
      <c r="A1351" s="164"/>
      <c r="B1351" s="225"/>
      <c r="C1351" s="225"/>
      <c r="D1351" s="167"/>
      <c r="E1351" s="167"/>
      <c r="F1351" s="167"/>
      <c r="G1351" s="167"/>
      <c r="H1351" s="157"/>
      <c r="I1351" s="167"/>
      <c r="J1351" s="167"/>
      <c r="K1351" s="272"/>
      <c r="M1351" s="167"/>
      <c r="N1351" s="167"/>
      <c r="O1351" s="157"/>
      <c r="P1351" s="13"/>
      <c r="Q1351" s="13"/>
      <c r="R1351" s="18"/>
      <c r="S1351" s="13"/>
      <c r="T1351" s="13"/>
      <c r="U1351" s="13"/>
      <c r="V1351" s="13"/>
      <c r="W1351" s="13"/>
      <c r="X1351" s="13"/>
    </row>
    <row r="1352" spans="1:24" ht="24.75" hidden="1" customHeight="1">
      <c r="A1352" s="164"/>
      <c r="B1352" s="225"/>
      <c r="C1352" s="225"/>
      <c r="D1352" s="167"/>
      <c r="E1352" s="167"/>
      <c r="F1352" s="167"/>
      <c r="G1352" s="167"/>
      <c r="H1352" s="157"/>
      <c r="I1352" s="167"/>
      <c r="J1352" s="167"/>
      <c r="K1352" s="272"/>
      <c r="M1352" s="167"/>
      <c r="N1352" s="167"/>
      <c r="O1352" s="157"/>
      <c r="P1352" s="13"/>
      <c r="Q1352" s="13"/>
      <c r="R1352" s="18"/>
      <c r="S1352" s="13"/>
      <c r="T1352" s="13"/>
      <c r="U1352" s="13"/>
      <c r="V1352" s="13"/>
      <c r="W1352" s="13"/>
      <c r="X1352" s="13"/>
    </row>
    <row r="1353" spans="1:24" ht="24.75" hidden="1" customHeight="1">
      <c r="A1353" s="164"/>
      <c r="B1353" s="225"/>
      <c r="C1353" s="225"/>
      <c r="D1353" s="167"/>
      <c r="E1353" s="167"/>
      <c r="F1353" s="167"/>
      <c r="G1353" s="167"/>
      <c r="H1353" s="157"/>
      <c r="I1353" s="167"/>
      <c r="J1353" s="167"/>
      <c r="K1353" s="272"/>
      <c r="M1353" s="167"/>
      <c r="N1353" s="167"/>
      <c r="O1353" s="157"/>
      <c r="P1353" s="13"/>
      <c r="Q1353" s="13"/>
      <c r="R1353" s="18"/>
      <c r="S1353" s="13"/>
      <c r="T1353" s="13"/>
      <c r="U1353" s="13"/>
      <c r="V1353" s="13"/>
      <c r="W1353" s="13"/>
      <c r="X1353" s="13"/>
    </row>
    <row r="1354" spans="1:24" ht="24.75" hidden="1" customHeight="1">
      <c r="A1354" s="164"/>
      <c r="B1354" s="225"/>
      <c r="C1354" s="225"/>
      <c r="D1354" s="167"/>
      <c r="E1354" s="167"/>
      <c r="F1354" s="167"/>
      <c r="G1354" s="167"/>
      <c r="H1354" s="157"/>
      <c r="I1354" s="167"/>
      <c r="J1354" s="167"/>
      <c r="K1354" s="272"/>
      <c r="M1354" s="167"/>
      <c r="N1354" s="167"/>
      <c r="O1354" s="157"/>
      <c r="P1354" s="13"/>
      <c r="Q1354" s="13"/>
      <c r="R1354" s="18"/>
      <c r="S1354" s="13"/>
      <c r="T1354" s="13"/>
      <c r="U1354" s="13"/>
      <c r="V1354" s="13"/>
      <c r="W1354" s="13"/>
      <c r="X1354" s="13"/>
    </row>
    <row r="1355" spans="1:24" ht="24.75" hidden="1" customHeight="1">
      <c r="A1355" s="164"/>
      <c r="B1355" s="225"/>
      <c r="C1355" s="225"/>
      <c r="D1355" s="167"/>
      <c r="E1355" s="167"/>
      <c r="F1355" s="167"/>
      <c r="G1355" s="167"/>
      <c r="H1355" s="157"/>
      <c r="I1355" s="167"/>
      <c r="J1355" s="167"/>
      <c r="K1355" s="272"/>
      <c r="M1355" s="167"/>
      <c r="N1355" s="167"/>
      <c r="O1355" s="157"/>
      <c r="P1355" s="13"/>
      <c r="Q1355" s="13"/>
      <c r="R1355" s="18"/>
      <c r="S1355" s="13"/>
      <c r="T1355" s="13"/>
      <c r="U1355" s="13"/>
      <c r="V1355" s="13"/>
      <c r="W1355" s="13"/>
      <c r="X1355" s="13"/>
    </row>
    <row r="1356" spans="1:24" ht="24.75" hidden="1" customHeight="1">
      <c r="A1356" s="164"/>
      <c r="B1356" s="225"/>
      <c r="C1356" s="225"/>
      <c r="D1356" s="167"/>
      <c r="E1356" s="167"/>
      <c r="F1356" s="167"/>
      <c r="G1356" s="167"/>
      <c r="H1356" s="157"/>
      <c r="I1356" s="167"/>
      <c r="J1356" s="167"/>
      <c r="K1356" s="272"/>
      <c r="M1356" s="167"/>
      <c r="N1356" s="167"/>
      <c r="O1356" s="157"/>
      <c r="P1356" s="13"/>
      <c r="Q1356" s="13"/>
      <c r="R1356" s="18"/>
      <c r="S1356" s="13"/>
      <c r="T1356" s="13"/>
      <c r="U1356" s="13"/>
      <c r="V1356" s="13"/>
      <c r="W1356" s="13"/>
      <c r="X1356" s="13"/>
    </row>
    <row r="1357" spans="1:24" ht="24.75" hidden="1" customHeight="1">
      <c r="A1357" s="164"/>
      <c r="B1357" s="225"/>
      <c r="C1357" s="225"/>
      <c r="D1357" s="167"/>
      <c r="E1357" s="167"/>
      <c r="F1357" s="167"/>
      <c r="G1357" s="167"/>
      <c r="H1357" s="157"/>
      <c r="I1357" s="167"/>
      <c r="J1357" s="167"/>
      <c r="K1357" s="272"/>
      <c r="M1357" s="167"/>
      <c r="N1357" s="167"/>
      <c r="O1357" s="157"/>
      <c r="P1357" s="13"/>
      <c r="Q1357" s="13"/>
      <c r="R1357" s="18"/>
      <c r="S1357" s="13"/>
      <c r="T1357" s="13"/>
      <c r="U1357" s="13"/>
      <c r="V1357" s="13"/>
      <c r="W1357" s="13"/>
      <c r="X1357" s="13"/>
    </row>
    <row r="1358" spans="1:24" ht="15" customHeight="1">
      <c r="D1358" s="168" t="s">
        <v>343</v>
      </c>
      <c r="E1358" s="169">
        <f>E1331-E1366</f>
        <v>40272458.030000001</v>
      </c>
      <c r="F1358" s="169">
        <f>F1331-F1366</f>
        <v>28740653.52</v>
      </c>
      <c r="G1358" s="169">
        <f>G1331-G1366</f>
        <v>35610141.330000006</v>
      </c>
      <c r="H1358" s="21">
        <f t="shared" ref="H1358:H1368" si="218">G1358/F1358*100</f>
        <v>123.90164094640255</v>
      </c>
      <c r="I1358" s="169" t="e">
        <f>I1331-I1366</f>
        <v>#REF!</v>
      </c>
      <c r="J1358" s="270" t="e">
        <f>J1331-J1366</f>
        <v>#REF!</v>
      </c>
      <c r="K1358" s="273">
        <f>K1331</f>
        <v>0</v>
      </c>
      <c r="M1358" s="170" t="e">
        <f>M1331-M1366</f>
        <v>#REF!</v>
      </c>
      <c r="N1358" s="170" t="e">
        <f>N1331-N1366</f>
        <v>#REF!</v>
      </c>
      <c r="O1358" s="22" t="e">
        <f t="shared" ref="O1358:O1367" si="219">N1358/M1358*100</f>
        <v>#REF!</v>
      </c>
      <c r="P1358" s="13"/>
      <c r="Q1358" s="13"/>
      <c r="R1358" s="23"/>
      <c r="S1358" s="171"/>
      <c r="T1358" s="172"/>
      <c r="U1358" s="13"/>
      <c r="V1358" s="13"/>
      <c r="W1358" s="13"/>
      <c r="X1358" s="13"/>
    </row>
    <row r="1359" spans="1:24" ht="15.6" customHeight="1">
      <c r="D1359" s="173" t="s">
        <v>344</v>
      </c>
      <c r="E1359" s="174">
        <f t="shared" ref="E1359:F1359" si="220">E26+E27+E28+E57+E58+E59+E60+E112+E149+E150+E151+E152+E168+E169+E171+E172+E221+E222+E229+E230+E231+E232+E259+E260+E270+E271+E272+E276+E277+E313+E314+E340+E389+E390+E170+E391+E392+E455+E456+E457+E458+E482+E483+E484+E485+E512+E513+E514+E515+E543+E544+E545+E546+E564+E565+E566+E567+E571+E573+E575+E577+E651+E652+E653+E654+E684+E685+E686+E687+E750+E751+E752+E753+E789+E790+E791+E812+E813+E814+E882+E883+E884+E885+E909+E920+E921+E922+E923+E940+E941+E942+E943+E1011+E1012+E1013+E1014+E1038+E1039+E1040+E1041+E1061+E1062+E1063+E1064+E1089+E1091+E1092+E1093+E1135+E1136+E1156+E1157+E1177+E1178+E1193+E1194+E1208+E1209+E1261+E1262+E1263+E1264+E1312+E1313+E1314+E1315+E61+E113+E174+E223+E234+E258+E261+E278+E315+E341+E394+E486+E516+E547+E655+E696+E754+E886+E910+E924+E1065+E1094+E1137+E1179+E1195+E1265+E1316+E1158+E1210+E157+E194+E416+E677+E764+E770+E771+E792+E804+E815+E905+E934+E953+E1019+E1057+E1080+E1106+E1134+E1147+E450+E451+E508+E509+E560+E561+E678+E679+E617+E618+E619+E620+E621+E417+E418+E437+E438+E439+E440+E504+E505+E507+E598+E599+E701+E702+E703</f>
        <v>12498377.029999999</v>
      </c>
      <c r="F1359" s="174">
        <f t="shared" si="220"/>
        <v>8708539.2799999993</v>
      </c>
      <c r="G1359" s="174">
        <f>G26+G27+G28+G57+G58+G59+G60+G112+G149+G150+G151+G152+G168+G169+G171+G172+G221+G222+G229+G230+G231+G232+G259+G260+G270+G271+G272+G276+G277+G313+G314+G340+G389+G390+G170+G391+G392+G455+G456+G457+G458+G482+G483+G484+G485+G512+G513+G514+G515+G543+G544+G545+G546+G564+G565+G566+G567+G571+G573+G575+G577+G651+G652+G653+G654+G684+G685+G686+G687+G750+G751+G752+G753+G789+G790+G791+G812+G813+G814+G882+G883+G884+G885+G909+G920+G921+G922+G923+G940+G941+G942+G943+G1011+G1012+G1013+G1014+G1038+G1039+G1040+G1041+G1061+G1062+G1063+G1064+G1089+G1091+G1092+G1093+G1135+G1136+G1156+G1157+G1177+G1178+G1193+G1194+G1208+G1209+G1261+G1262+G1263+G1264+G1312+G1313+G1314+G1315+G61+G113+G174+G223+G234+G258+G261+G278+G315+G341+G394+G486+G516+G547+G655+G696+G754+G886+G910+G924+G1065+G1094+G1137+G1179+G1195+G1265+G1316+G1158+G1210+G157+G194+G416+G677+G764+G770+G771+G792+G804+G815+G905+G934+G953+G1019+G1057+G1080+G1106+G1134+G1147+G450+G451+G508+G509+G560+G561+G678+G679+G617+G618+G619+G620+G621+G417+G418+G437+G438+G439+G440+G504+G505+G507+G598+G599+G701+G702+G703</f>
        <v>12843474.810000002</v>
      </c>
      <c r="H1359" s="48">
        <f>G1359/F1359*100</f>
        <v>147.48139035780986</v>
      </c>
      <c r="I1359" s="174" t="e">
        <f>I26+I27+I28+I101+I149+I150+I151+I152+I168+I169+I171+I172+I174+I201+I202+I203+I204+I258+I270+I271+#REF!+#REF!+#REF!+#REF!+I389+I390+I391+I392+I394+I424+I425+I426+I427+I455+I456+I457+I458+I459+I482+I483+I484+I485+I486+I512+I513+I514+I515+I525+I526+I527+I528+I529+I608+I609+I610+I611+I711+I712+I715+I740+I750+I751+I752+I753+I754+I807+I852+I853+I854+I855+I882+I883+I884+I885+I886+I920+I921+I922+I923+I956+I957+I958+I1011+I1012+I1013+I1014+I1206+I1207+I1210+I1211+I1212+I1261+I1262+I1263+I1264+I1265+I1286+I1287+I1288+I1289+I1290+I90+I91+I92+I718+I822+I823+I824+I285+I286+I287+I306+I307+I308+I738+I739+I808+I809+I816+I637+I638+I639+I640+I651+I652+I653+I654+I959+I292+I293+I294+I299+I300+I301+I821+I601+I767+I768+I769+I959+I831+I832+I833+I834+I835+I856+I1038+I1039+I1040+I1041+I1042+I1061+I1062+I1063+I1064+I1089+I1090+I1092+I1093+I1065+I1082+I1084+I1245+I1246+I1247</f>
        <v>#REF!</v>
      </c>
      <c r="J1359" s="271" t="e">
        <f>J26+J27+J28+J101+J149+J150+J151+J152+J168+J169+J171+J172+J174+J201+J202+J203+J204+J258+J270+J271+J273+#REF!+#REF!+#REF!+#REF!+J389+J390+J391+J392+J394+J424+J425+J426+J427+J455+J456+J457+J458+J459+J482+J483+J484+J485+J486+J512+J513+J514+J515+J525+J526+J527+J528+J529+J608+J609+J610+J611+J711+J712+J715+J740+J750+J751+J752+J753+J754+J807+J852+J853+J854+J855+J882+J883+J884+J885+J886+J920+J921+J922+J923+J956+J957+J958+J1011+J1012+J1013+J1014+J1206+J1207+J1210+J1211+J1212+J1261+J1262+J1263+J1264+J1265+J1286+J1287+J1288+J1289+J1290+J90+J91+J92+J718+J822+J823+J824+J285+J286+J287+J306+J307+J308+J738+J739+J808+J809+J816+J637+J638+J639+J640+J651+J652+J653+J654+J959+J292+J293+J294+J299+J300+J301+J821+J601+J767+J768+J769+J959+J831+J832+J833+J834+J835+J856+J1038+J1039+J1040+J1041+J1042+J1061+J1062+J1063+J1064+J1089+J1090+J1092+J1093+J1065+J1082+J1084+J1245+J1246+J1247+J229+J230+J231+J232+J234+J220+J1223+J684+J685+J686+J687+J688+J872</f>
        <v>#REF!</v>
      </c>
      <c r="K1359" s="174"/>
      <c r="M1359" s="174" t="e">
        <f>M26+M27+M28+M149+M150+M151+M152+M168+M169+M171+M172+M174+M201+M202+M203+M204+M258+M270+M271+M273+#REF!+#REF!+#REF!+#REF!+M389+M390+M391+M392+M394+M424+M425+M426+M427+M455+M456+M457+M458+M459+M482+M483+M484+M485+M486+M512+M513+M514+M515+M525+M526+M527+M528+M529+M608+M609+M610+M611+M711+M712+M715+M740+M750+M751+M752+M753+M754+M807+M852+M853+M854+M855+M882+M883+M884+M885+M886+M920+M921+M922+M923+M956+M957+M958+M1011+M1012+M1013+M1014+M1206+M1207+M1210+M1211+M1212+M1261+M1262+M1263+M1264+M1265+M1286+M1287+M1288+M1289+M1290+M90+M91+M92+M718+M822+M823+M824+M285+M286+M287+M306+M307+M308+M738+M739+M808+M809+M816+M637+M638+M639+M640+M651+M652+M653+M654+M959+M292+M293+M294+M299+M300+M301+M821+M601</f>
        <v>#REF!</v>
      </c>
      <c r="N1359" s="174" t="e">
        <f>N26+N27+N28+N149+N150+N151+N152+N168+N169+N171+N172+N174+N201+N202+N203+N204+N258+N270+N271+N273+#REF!+#REF!+#REF!+#REF!+N389+N390+N391+N392+N394+N424+N425+N426+N427+N455+N456+N457+N458+N459+N482+N483+N484+N485+N486+N512+N513+N514+N515+N525+N526+N527+N528+N529+N608+N609+N610+N611+N711+N712+N715+N740+N750+N751+N752+N753+N754+N807+N852+N853+N854+N855+N882+N883+N884+N885+N886+N920+N921+N922+N923+N956+N957+N958+N1011+N1012+N1013+N1014+N1206+N1207+N1210+N1211+N1212+N1261+N1262+N1263+N1264+N1265+N1286+N1287+N1288+N1289+N1290+N90+N91+N92+N718+N822+N823+N824+N285+N286+N287+N306+N307+N308+N738+N739+N808+N809+N816+N637+N638+N639+N640+N651+N652+N653+N654+N959+N292+N293+N294+N299+N300+N301+N821+N601</f>
        <v>#REF!</v>
      </c>
      <c r="O1359" s="48" t="e">
        <f t="shared" si="219"/>
        <v>#REF!</v>
      </c>
      <c r="P1359" s="13"/>
      <c r="Q1359" s="13"/>
      <c r="R1359" s="23"/>
      <c r="S1359" s="118"/>
      <c r="T1359" s="172"/>
      <c r="U1359" s="13"/>
      <c r="V1359" s="13"/>
      <c r="W1359" s="13"/>
      <c r="X1359" s="13"/>
    </row>
    <row r="1360" spans="1:24" ht="13.9" customHeight="1">
      <c r="D1360" s="173" t="s">
        <v>345</v>
      </c>
      <c r="E1360" s="174">
        <f t="shared" ref="E1360:F1360" si="221">E1358-E1359-E1361-E1362-E1363-E1365</f>
        <v>10379641.290000001</v>
      </c>
      <c r="F1360" s="174">
        <f t="shared" si="221"/>
        <v>7368130.3800000027</v>
      </c>
      <c r="G1360" s="174">
        <f>G1358-G1359-G1361-G1362-G1363-G1365</f>
        <v>9190695.2200000025</v>
      </c>
      <c r="H1360" s="48">
        <f t="shared" si="218"/>
        <v>124.73578433067847</v>
      </c>
      <c r="I1360" s="174" t="e">
        <f>I1358-I1359-I1361-I1362-I1363-I1365</f>
        <v>#REF!</v>
      </c>
      <c r="J1360" s="271" t="e">
        <f>J1358-J1359-J1361-J1362-J1363-J1365</f>
        <v>#REF!</v>
      </c>
      <c r="K1360" s="174"/>
      <c r="M1360" s="174" t="e">
        <f>M1358-M1359-M1361-M1362-M1363-M1365</f>
        <v>#REF!</v>
      </c>
      <c r="N1360" s="174" t="e">
        <f>N1358-N1359-N1361-N1362-N1363-N1365</f>
        <v>#REF!</v>
      </c>
      <c r="O1360" s="48" t="e">
        <f t="shared" si="219"/>
        <v>#REF!</v>
      </c>
      <c r="P1360" s="13"/>
      <c r="Q1360" s="13"/>
      <c r="R1360" s="23"/>
      <c r="S1360" s="118"/>
      <c r="T1360" s="172"/>
      <c r="U1360" s="13"/>
      <c r="V1360" s="13"/>
      <c r="W1360" s="13"/>
      <c r="X1360" s="13"/>
    </row>
    <row r="1361" spans="1:24" ht="15" customHeight="1">
      <c r="D1361" s="173" t="s">
        <v>346</v>
      </c>
      <c r="E1361" s="174">
        <f>E220+E386+E422+E453+E478+E636+E649+E744+E1222+E1235+E1241+E1243+E1298+E1022+E253+E41+E45+E705+E38</f>
        <v>5636619.8300000001</v>
      </c>
      <c r="F1361" s="174">
        <f>F220+F386+F422+F453+F478+F636+F649+F744+F1222+F1235+F1241+F1243+F1298+F1022+F253+F41+F45+F705+F38</f>
        <v>3926537.8300000005</v>
      </c>
      <c r="G1361" s="174">
        <f>G220+G386+G422+G453+G478+G636+G649+G744+G1222+G1235+G1241+G1243+G1298+G1022+G253+G41+G45+G705+G38</f>
        <v>5544684</v>
      </c>
      <c r="H1361" s="48">
        <f t="shared" si="218"/>
        <v>141.21050757837722</v>
      </c>
      <c r="I1361" s="174">
        <f>I79+I89+I453+I709+I744+I746+I917+I1222+I1235+I1236+I1239+I1244+I1310+I219+I46+I54+I422+I338+I1007+I636+I648+I75+I916+I1243+I1309+I83+I745+I45+I46+I766+I635</f>
        <v>2567261.8500000006</v>
      </c>
      <c r="J1361" s="271">
        <f>J79+J89+J453+J709+J744+J746+J917+J1222+J1235+J1236+J1239+J1244+J1310+J219+J46+J54+J422+J338+J1007+J636+J648+J75+J916+J1243+J1309+J83+J745+J45+J46</f>
        <v>0</v>
      </c>
      <c r="K1361" s="174"/>
      <c r="M1361" s="174">
        <f>M79+M89+M453+M709+M744+M746+M917+M1222+M1235+M1236+M1239+M1244+M1310+M219+M46+M54+M422+M338+M1007+M636+M648</f>
        <v>2943905.6799999997</v>
      </c>
      <c r="N1361" s="174">
        <f>N79+N89+N453+N709+N744+N746+N917+N1222+N1235+N1236+N1239+N1244+N1310+N219+N46+N54+N422+N338+N1007+N636+N648</f>
        <v>2706524.64</v>
      </c>
      <c r="O1361" s="48">
        <f t="shared" si="219"/>
        <v>91.936526988188021</v>
      </c>
      <c r="P1361" s="13"/>
      <c r="Q1361" s="13"/>
      <c r="R1361" s="23"/>
      <c r="S1361" s="118"/>
      <c r="T1361" s="172"/>
      <c r="U1361" s="13"/>
      <c r="V1361" s="13"/>
      <c r="W1361" s="13"/>
      <c r="X1361" s="13"/>
    </row>
    <row r="1362" spans="1:24" ht="13.15" customHeight="1">
      <c r="A1362" s="175"/>
      <c r="B1362" s="235"/>
      <c r="D1362" s="173" t="s">
        <v>347</v>
      </c>
      <c r="E1362" s="174">
        <f t="shared" ref="E1362:F1362" si="222">E55+E159+E166+E228+E275+E312+E339+E370+E387+E454+E480+E542+E563+E570+E650+E683+E749+E788+E810+E871+E876+E879+E881+E918+E936+E939+E960+E1010+E1036+E1059+E1260+E1311+E436+E503+E616+E255+E919+E1037+E1060+E811+E1087+E1088+E1023+E1024+E212</f>
        <v>11437819.880000001</v>
      </c>
      <c r="F1362" s="174">
        <f t="shared" si="222"/>
        <v>8552482.1899999995</v>
      </c>
      <c r="G1362" s="174">
        <f>G55+G159+G166+G228+G275+G312+G339+G370+G387+G454+G480+G542+G563+G570+G650+G683+G749+G788+G810+G871+G876+G879+G881+G918+G936+G939+G960+G1010+G1036+G1059+G1260+G1311+G436+G503+G616+G255+G919+G1037+G1060+G811+G1087+G1088+G1023+G1024+G212</f>
        <v>7581287.2999999998</v>
      </c>
      <c r="H1362" s="48">
        <f t="shared" si="218"/>
        <v>88.644292166599641</v>
      </c>
      <c r="I1362" s="174" t="e">
        <f>I159+I166+I167+#REF!+I255+I298+I305+I339+I360+#REF!+I387+I388+I423+I454+I480+I481+I511+I607+I710+I748+I851+I871+I876+I879+I881+I918+I955+I747+I1010+I1023+I1025+I1204+I1205+I1260+I1284+I284+I1024+I806+I650+I524+I830+I936+I1037+I1060+I1029+I1114+I228</f>
        <v>#REF!</v>
      </c>
      <c r="J1362" s="271" t="e">
        <f>J159+J166+J167+#REF!+J255+J298+J305+J339+J360+#REF!+J387+J388+J423+J454+J480+J481+J511+J607+J710+J748+J851+J871+J876+J879+J881+J918+J955+J747+J1010+J1023+J1025+J1204+J1205+J1260+J1284+J284+J1024+J806+J650+J524+J830+J936+J1037+J1060+J1029+J1114</f>
        <v>#REF!</v>
      </c>
      <c r="K1362" s="174"/>
      <c r="L1362" s="176"/>
      <c r="M1362" s="174" t="e">
        <f>M159+M167+#REF!+M255+M298+M305+M339+M360+#REF!+M387+M388+M423+M454+M480+M481+M511+M607+M710+M748+M851+M871+M876+M879+M881+M918+M955+M747+M1010+M1023+M1025+M1204+M1205+M1260+M1284+M284+M305+M1024+M806+M650+M524</f>
        <v>#REF!</v>
      </c>
      <c r="N1362" s="174" t="e">
        <f>N159+N167+#REF!+N255+N298+N305+N339+N360+#REF!+N387+N388+N423+N454+N480+N481+N511+N607+N710+N748+N851+N871+N876+N879+N881+N918+N955+N747+N1010+N1023+N1025+N1204+N1205+N1260+N1284+N284+N305+N1024+N806+N650+N524</f>
        <v>#REF!</v>
      </c>
      <c r="O1362" s="48" t="e">
        <f t="shared" si="219"/>
        <v>#REF!</v>
      </c>
      <c r="P1362" s="13"/>
      <c r="Q1362" s="13"/>
      <c r="R1362" s="23"/>
      <c r="S1362" s="118"/>
      <c r="T1362" s="172"/>
      <c r="U1362" s="13"/>
      <c r="V1362" s="13"/>
      <c r="W1362" s="13"/>
      <c r="X1362" s="13"/>
    </row>
    <row r="1363" spans="1:24" ht="24.6" hidden="1" customHeight="1">
      <c r="A1363" s="175"/>
      <c r="B1363" s="235"/>
      <c r="D1363" s="260" t="s">
        <v>348</v>
      </c>
      <c r="E1363" s="174">
        <f>E713+E714+E716+E717+E719+E720+E722+E723+E724+E725+E727+E728+E729+E730+E731+E732+E971+E972+E973+E974+E976+E977+E978+E980+E981+E982+E984+E985+E989+E990+E992+E993+E994+E995+E996+E997+E998+E999+E1000+E1005+E1006+E987+E988+E1001+E1002</f>
        <v>0</v>
      </c>
      <c r="F1363" s="174">
        <f>F713+F714+F716+F717+F719+F720+F722+F723+F724+F725+F727+F728+F729+F730+F731+F732+F971+F972+F973+F974+F976+F977+F978+F980+F981+F982+F984+F985+F989+F990+F992+F993+F994+F995+F996+F997+F998+F999+F1000+F1005+F1006+F987+F988+F1001+F1002</f>
        <v>0</v>
      </c>
      <c r="G1363" s="174">
        <f>G713+G714+G716+G717+G719+G720+G722+G723+G724+G725+G727+G728+G729+G730+G731+G732+G971+G972+G973+G974+G976+G977+G978+G980+G981+G982+G984+G985+G989+G990+G992+G993+G994+G995+G996+G997+G998+G999+G1000+G1005+G1006+G987+G988+G1001+G1002</f>
        <v>0</v>
      </c>
      <c r="H1363" s="48"/>
      <c r="I1363" s="174">
        <f>I713+I714+I716+I717+I719+I720+I722+I723+I724+I725+I727+I728+I729+I730+I731+I732+I872+I971+I972+I973+I974+I975++I976+I977+I978+I979+I980+I981+I982+I983+I984+I985+I986+I989+I990+I991+I992+I993+I994+I995+I996+I997+I998+I999+I1000+I1005+I1006+I987+I988+I1001+I1002</f>
        <v>206759.63999999998</v>
      </c>
      <c r="J1363" s="271">
        <f>J713+J714+J716+J717+J719+J720+J722+J723+J724+J725+J727+J728+J729+J730+J731+J732+J872+J971+J972+J973+J974+J975++J976+J977+J978+J979+J980+J981+J982+J983+J984+J985+J986+J989+J990+J991+J992+J993+J994+J995+J996+J997+J998+J999+J1000+J1005+J1006+J987+J988+J1001+J1002</f>
        <v>0</v>
      </c>
      <c r="K1363" s="274"/>
      <c r="M1363" s="174">
        <f>M713+M714+M716+M717+M719+M720+M722+M723+M724+M725+M727+M728+M729+M730+M731+M732+M872+M971+M972+M973+M974+M975++M976+M977+M978+M979+M980+M981+M982+M983+M984+M985+M986+M989+M990+M991+M992+M993+M994+M995+M996+M997+M998+M999+M1000+M1005+M1006</f>
        <v>0</v>
      </c>
      <c r="N1363" s="174">
        <f>N713+N714+N716+N717+N719+N720+N722+N723+N724+N725+N727+N728+N729+N730+N731+N732+N872+N971+N972+N973+N974+N975++N976+N977+N978+N979+N980+N981+N982+N983+N984+N985+N986+N989+N990+N991+N992+N993+N994+N995+N996+N997+N998+N999+N1000+N1005+N1006</f>
        <v>0</v>
      </c>
      <c r="O1363" s="48" t="e">
        <f t="shared" si="219"/>
        <v>#DIV/0!</v>
      </c>
      <c r="P1363" s="13"/>
      <c r="Q1363" s="13"/>
      <c r="R1363" s="23"/>
      <c r="S1363" s="118"/>
      <c r="T1363" s="172"/>
      <c r="U1363" s="13"/>
      <c r="V1363" s="13"/>
      <c r="W1363" s="13"/>
      <c r="X1363" s="13"/>
    </row>
    <row r="1364" spans="1:24" ht="13.15" hidden="1" customHeight="1">
      <c r="A1364" s="175"/>
      <c r="B1364" s="235"/>
      <c r="D1364" s="173" t="s">
        <v>349</v>
      </c>
      <c r="E1364" s="174">
        <f>E975+E979+E983+E986+E991</f>
        <v>0</v>
      </c>
      <c r="F1364" s="174">
        <f>F975+F979+F983+F986+F991</f>
        <v>0</v>
      </c>
      <c r="G1364" s="174">
        <f>G975+G979+G983+G986+G991</f>
        <v>0</v>
      </c>
      <c r="H1364" s="48"/>
      <c r="I1364" s="174"/>
      <c r="J1364" s="174"/>
      <c r="K1364" s="1"/>
      <c r="M1364" s="174"/>
      <c r="N1364" s="174"/>
      <c r="O1364" s="48"/>
      <c r="P1364" s="13"/>
      <c r="Q1364" s="13"/>
      <c r="R1364" s="23"/>
      <c r="S1364" s="118"/>
      <c r="T1364" s="172"/>
      <c r="U1364" s="13"/>
      <c r="V1364" s="13"/>
      <c r="W1364" s="13"/>
      <c r="X1364" s="13"/>
    </row>
    <row r="1365" spans="1:24" ht="15.6" customHeight="1">
      <c r="D1365" s="177" t="s">
        <v>350</v>
      </c>
      <c r="E1365" s="178">
        <f>E378</f>
        <v>320000</v>
      </c>
      <c r="F1365" s="178">
        <f t="shared" ref="F1365:G1365" si="223">F378</f>
        <v>184963.84</v>
      </c>
      <c r="G1365" s="178">
        <f t="shared" si="223"/>
        <v>450000</v>
      </c>
      <c r="H1365" s="48">
        <f t="shared" si="218"/>
        <v>243.29079673086375</v>
      </c>
      <c r="I1365" s="174">
        <f>I378</f>
        <v>150323.17000000001</v>
      </c>
      <c r="J1365" s="174">
        <f>J378</f>
        <v>0</v>
      </c>
      <c r="K1365" s="274"/>
      <c r="M1365" s="174">
        <f>M378</f>
        <v>327346.59000000003</v>
      </c>
      <c r="N1365" s="174">
        <f>N378</f>
        <v>420000</v>
      </c>
      <c r="O1365" s="48">
        <f t="shared" si="219"/>
        <v>128.30437610484958</v>
      </c>
      <c r="P1365" s="13"/>
      <c r="Q1365" s="13"/>
      <c r="R1365" s="23"/>
      <c r="S1365" s="118"/>
      <c r="T1365" s="172"/>
      <c r="U1365" s="13"/>
      <c r="V1365" s="13"/>
      <c r="W1365" s="13"/>
      <c r="X1365" s="13"/>
    </row>
    <row r="1366" spans="1:24" ht="15" customHeight="1">
      <c r="D1366" s="168" t="s">
        <v>351</v>
      </c>
      <c r="E1366" s="169">
        <f>E11+E12+E13+E42+E43+E70+E72+E73+E76+E124+E127+E141+E164+E195+E196+E197+E198+E350+E356+E357+E358+E374+E375+E419+E420+E963+E964+E1125+E1126+E1127+E1132+E1148+E1149+E1151+E1162+E1163+E1171+E250+E1172+E1184+E1188+E1189+E1190+E1215+E1216+E1229+E1232+E1251+E1252+E1279+E1280+E1281+E1282+E1328+E1330+E14+E329+E1124+E1150+E1233+E209+E210+E125+E126</f>
        <v>24540569.479999997</v>
      </c>
      <c r="F1366" s="169">
        <f>F11+F12+F13+F42+F43+F70+F72+F73+F76+F124+F127+F141+F164+F195+F196+F197+F198+F350+F356+F357+F358+F374+F375+F419+F420+F963+F964+F1125+F1126+F1127+F1132+F1148+F1149+F1151+F1162+F1163+F1171+F250+F1172+F1184+F1188+F1189+F1190+F1215+F1216+F1229+F1232+F1251+F1252+F1279+F1280+F1281+F1282+F1328+F1330+F14+F329+F1124+F1150+F1233+F209+F210+F125+F126</f>
        <v>6940049.7300000004</v>
      </c>
      <c r="G1366" s="169">
        <f>G11+G12+G13+G42+G43+G70+G72+G73+G76+G124+G127+G141+G164+G195+G196+G197+G198+G350+G356+G357+G358+G374+G375+G419+G420+G963+G964+G1125+G1126+G1127+G1132+G1148+G1149+G906+G907+G1151+G1162+G1163+G1171+G250+G1172+G1184+G1188+G1189+G1190+G1215+G1216+G1229+G1232+G1251+G1252+G1279+G1280+G1281+G1282+G1328+G1330+G14+G329+G1124+G1150+G1233+G209+G210+G125+G126</f>
        <v>26785862.329999998</v>
      </c>
      <c r="H1366" s="21">
        <f t="shared" si="218"/>
        <v>385.96066846915801</v>
      </c>
      <c r="I1366" s="169">
        <f>I51+I52+I70+I71+I72+I73+I80+I81+I85+I86+I87+I96+I95+I97+I98+I110+I127+I124+I128+I129+I133+I134+I135+I193+I195+I197+I198+I199+I207+I208+I329+I333+I350+I351+I352+I353+I354+I355+I369+I419+I475+I476+I501+I633+I736+I775+I783+I784+I849+I904+I968+I1056+I1125+I1126+I1127+I1130+I1131+I1164+I1167+I1168+I1169+I1184+I1185+I1217+I1218+I1219+I1229+I1231+I1232+I1237+I1255+I1279+I1280+I1304+I1305+I1306+I1328+I1329+I1187+I1230+I248+I249+I1302</f>
        <v>1911246.9399999995</v>
      </c>
      <c r="J1366" s="169">
        <f>J51+J52+J70+J71+J72+J73+J80+J81+J85+J86+J87+J96+J95+J97+J98+J110+J127+J124+J128+J129+J133+J134+J135+J193+J195+J197+J198+J199+J207+J208+J329+J332+J333+J350+J351+J352+J353+J354+J355+J369+J419+J475+J476+J501+J633+J736+J775+J783+J784+J849+J904+J968+J1056+J1125+J1126+J1127+J1130+J1131+J1164+J1167+J1168+J1169+J1184+J1185+J1217+J1218+J1219+J1229+J1231+J1232+J1237+J1255+J1279+J1280+J1304+J1305+J1306+J1328+J1329+J1187+J1230+J248+J249+J1302+J1281+J1282+J1256+J1257+J141</f>
        <v>0</v>
      </c>
      <c r="K1366" s="273"/>
      <c r="L1366" s="151"/>
      <c r="M1366" s="170">
        <f>M52+M70+M72+M73+M80+M81+M85+M86+M87+M110+M127+M133+M134+M199+M329+M350+M351+M352+M353+M354+M419+M501+M1125+M1126+M1127+M1130+M1131+M1167+M1184+M333+M1219+M1231+M1232+M1255+M1279+M1304+M1305+M1306+M198+M904+M1217+M1280+M475+M1229+M1237+M1329+M355+M193+M96+M97+M98+M1218+M95+M736+M71+M476+M633+M369+M207+M208</f>
        <v>8874743.1500000004</v>
      </c>
      <c r="N1366" s="170">
        <f>N52+N70+N72+N73+N80+N81+N85+N86+N87+N110+N127+N133+N134+N199+N329+N350+N351+N352+N353+N354+N419+N501+N1125+N1126+N1127+N1130+N1131+N1167+N1184+N333+N1219+N1231+N1232+N1255+N1279+N1304+N1305+N1306+N198+N904+N1217+N1280+N475+N1229+N1237+N1329+N355+N193+N96+N97+N98+N1218+N95+N736+N71+N476+N633+N369+N207+N208</f>
        <v>4914035.82</v>
      </c>
      <c r="O1366" s="22">
        <f t="shared" si="219"/>
        <v>55.371020174257104</v>
      </c>
      <c r="P1366" s="13"/>
      <c r="Q1366" s="13"/>
      <c r="R1366" s="23"/>
      <c r="S1366" s="118"/>
      <c r="T1366" s="172"/>
      <c r="U1366" s="13"/>
      <c r="V1366" s="13"/>
      <c r="W1366" s="13"/>
      <c r="X1366" s="13"/>
    </row>
    <row r="1367" spans="1:24" ht="18" hidden="1" customHeight="1">
      <c r="D1367" s="173" t="s">
        <v>352</v>
      </c>
      <c r="E1367" s="174">
        <f>E52+E199+E1219+E355+E98+E736+E784+E51+E783+E329</f>
        <v>0</v>
      </c>
      <c r="F1367" s="174">
        <f>F52+F199+F1219+F355+F98+F736+F784+F51+F783+F329</f>
        <v>0</v>
      </c>
      <c r="G1367" s="174">
        <f>G52+G199+G1219+G355+G98+G736+G784+G51+G783+G329</f>
        <v>0</v>
      </c>
      <c r="H1367" s="48" t="e">
        <f t="shared" si="218"/>
        <v>#DIV/0!</v>
      </c>
      <c r="I1367" s="174">
        <f>I52+I199+I1219+I355+I98+I736+I784+I51+I783+I329</f>
        <v>33000</v>
      </c>
      <c r="J1367" s="174">
        <f>J52+J199+J1219+J54+J355+J98+J736+J784+J51+J783+J329</f>
        <v>0</v>
      </c>
      <c r="K1367" s="274"/>
      <c r="M1367" s="174">
        <f>M52+M199+M1219+M166+M54+M355+M98+M329+M736</f>
        <v>412500</v>
      </c>
      <c r="N1367" s="174">
        <f>N52+N199+N1219+N166+N54+N355+N98+N329+N736</f>
        <v>403000</v>
      </c>
      <c r="O1367" s="48">
        <f t="shared" si="219"/>
        <v>97.696969696969688</v>
      </c>
      <c r="R1367" s="113"/>
      <c r="S1367" s="179"/>
      <c r="T1367" s="13"/>
      <c r="U1367" s="13"/>
      <c r="V1367" s="13"/>
      <c r="W1367" s="13"/>
      <c r="X1367" s="13"/>
    </row>
    <row r="1368" spans="1:24" ht="15.75" customHeight="1">
      <c r="D1368" s="173" t="s">
        <v>353</v>
      </c>
      <c r="E1368" s="174">
        <f>E1366-E1367</f>
        <v>24540569.479999997</v>
      </c>
      <c r="F1368" s="174">
        <f>F1366-F1367</f>
        <v>6940049.7300000004</v>
      </c>
      <c r="G1368" s="174">
        <f>G1366-G1367</f>
        <v>26785862.329999998</v>
      </c>
      <c r="H1368" s="48">
        <f t="shared" si="218"/>
        <v>385.96066846915801</v>
      </c>
      <c r="I1368" s="174">
        <f>I1366-I1367</f>
        <v>1878246.9399999995</v>
      </c>
      <c r="J1368" s="174">
        <f>J1366-J1367</f>
        <v>0</v>
      </c>
      <c r="K1368" s="274"/>
      <c r="M1368" s="174"/>
      <c r="N1368" s="174"/>
      <c r="O1368" s="48"/>
      <c r="R1368" s="23"/>
      <c r="S1368" s="118"/>
      <c r="T1368" s="172"/>
      <c r="U1368" s="13"/>
      <c r="V1368" s="13"/>
      <c r="W1368" s="13"/>
      <c r="X1368" s="13"/>
    </row>
    <row r="1369" spans="1:24" ht="16.5" customHeight="1">
      <c r="D1369" s="173" t="s">
        <v>354</v>
      </c>
      <c r="E1369" s="174">
        <f>E12+E13+E73+E196+E197+E356+E357+E419+E420+E963+E964+E1126+E1127+E1148+E1171+E1172+E1188+E1189+E1215+E1216+E1280+E1281+E125+E126+E209+E210</f>
        <v>12825127.890000001</v>
      </c>
      <c r="F1369" s="174">
        <f>F12+F13+F73+F196+F197+F356+F357+F419+F420+F963+F964+F1126+F1127+F1148+F1171+F1172+F1188+F1189+F1215+F1216+F1280+F1281</f>
        <v>65725</v>
      </c>
      <c r="G1369" s="174">
        <f>G12+G13+G73+G196+G197+G356+G357+G419+G420+G963+G964+G1126+G1127+G1148+G1171+G1172+G1188+G1189+G1215+G1216+G1280+G1281</f>
        <v>3789705.88</v>
      </c>
      <c r="H1369" s="48">
        <f>G1369/F1369*100</f>
        <v>5766.003621148725</v>
      </c>
      <c r="I1369" s="174">
        <f>I72+I73+I80+I81+I86+I87+I351+I353+I354+I1126+I1127+I1130+I1231+I1232+I1305+I1306+I1131+I207+I208+I96+I97+I195+I197+I128+I129+I134+I135+I1168+I1169</f>
        <v>201602.82</v>
      </c>
      <c r="J1369" s="174">
        <f>J72+J73+J80+J81+J86+J87+J351+J353+J354+J1126+J1127+J1130+J1231+J1232+J1305+J1306</f>
        <v>0</v>
      </c>
      <c r="K1369" s="274"/>
      <c r="M1369" s="174"/>
      <c r="N1369" s="174"/>
      <c r="O1369" s="48"/>
      <c r="R1369" s="23"/>
      <c r="S1369" s="118"/>
      <c r="U1369" s="13"/>
      <c r="V1369" s="13"/>
      <c r="W1369" s="13"/>
      <c r="X1369" s="13"/>
    </row>
    <row r="1370" spans="1:24" ht="20.25" hidden="1" customHeight="1">
      <c r="D1370" s="13"/>
      <c r="E1370" s="62"/>
      <c r="F1370" s="62"/>
      <c r="G1370" s="62"/>
      <c r="H1370" s="180"/>
      <c r="I1370" s="180"/>
      <c r="J1370" s="1"/>
      <c r="R1370" s="23"/>
      <c r="S1370" s="13"/>
      <c r="T1370" s="13"/>
      <c r="U1370" s="13"/>
      <c r="V1370" s="13"/>
      <c r="W1370" s="13"/>
      <c r="X1370" s="13"/>
    </row>
    <row r="1371" spans="1:24" ht="12" hidden="1" customHeight="1">
      <c r="D1371" s="13"/>
      <c r="E1371" s="62"/>
      <c r="F1371" s="62"/>
      <c r="G1371" s="62"/>
      <c r="H1371" s="180"/>
      <c r="I1371" s="180"/>
      <c r="J1371" s="1"/>
      <c r="N1371" s="6"/>
      <c r="R1371" s="18"/>
      <c r="S1371" s="13"/>
      <c r="T1371" s="13"/>
      <c r="U1371" s="13"/>
      <c r="V1371" s="13"/>
      <c r="W1371" s="13"/>
      <c r="X1371" s="13"/>
    </row>
    <row r="1372" spans="1:24" ht="16.5" hidden="1" customHeight="1">
      <c r="D1372" s="181"/>
      <c r="E1372" s="182"/>
      <c r="F1372" s="182"/>
      <c r="G1372" s="182"/>
      <c r="H1372" s="1"/>
      <c r="I1372" s="1"/>
      <c r="J1372" s="1"/>
      <c r="M1372" s="6"/>
      <c r="N1372" s="183"/>
      <c r="R1372" s="18"/>
      <c r="S1372" s="13"/>
      <c r="T1372" s="13"/>
      <c r="U1372" s="13"/>
      <c r="V1372" s="13"/>
      <c r="W1372" s="13"/>
      <c r="X1372" s="13"/>
    </row>
    <row r="1373" spans="1:24" ht="15" hidden="1">
      <c r="D1373" s="13"/>
      <c r="E1373" s="182"/>
      <c r="F1373" s="182"/>
      <c r="G1373" s="182"/>
      <c r="H1373" s="1"/>
      <c r="I1373" s="1"/>
      <c r="J1373" s="1"/>
      <c r="M1373" s="183"/>
      <c r="N1373" s="113"/>
      <c r="R1373" s="18"/>
      <c r="S1373" s="13"/>
      <c r="T1373" s="13"/>
      <c r="U1373" s="13"/>
      <c r="V1373" s="13"/>
      <c r="W1373" s="13"/>
      <c r="X1373" s="13"/>
    </row>
    <row r="1374" spans="1:24" ht="15" hidden="1">
      <c r="D1374" s="13"/>
      <c r="E1374" s="5"/>
      <c r="F1374" s="5"/>
      <c r="G1374" s="5"/>
      <c r="H1374" s="1"/>
      <c r="I1374" s="1"/>
      <c r="J1374" s="1"/>
      <c r="M1374" s="113"/>
      <c r="N1374" s="113"/>
      <c r="R1374" s="18"/>
      <c r="S1374" s="13"/>
      <c r="T1374" s="13"/>
      <c r="U1374" s="13"/>
      <c r="V1374" s="13"/>
      <c r="W1374" s="13"/>
      <c r="X1374" s="13"/>
    </row>
    <row r="1375" spans="1:24" ht="13.5" hidden="1">
      <c r="D1375" s="13"/>
      <c r="E1375" s="5"/>
      <c r="F1375" s="5"/>
      <c r="G1375" s="5"/>
      <c r="H1375" s="13"/>
      <c r="I1375" s="13"/>
      <c r="J1375" s="13"/>
      <c r="K1375" s="13"/>
      <c r="L1375" s="13"/>
      <c r="M1375" s="113"/>
      <c r="N1375" s="113">
        <v>-4511035.82</v>
      </c>
      <c r="O1375" s="13"/>
      <c r="R1375" s="18"/>
      <c r="S1375" s="13"/>
      <c r="T1375" s="13"/>
      <c r="U1375" s="13"/>
      <c r="V1375" s="13"/>
      <c r="W1375" s="13"/>
      <c r="X1375" s="13"/>
    </row>
    <row r="1376" spans="1:24" ht="13.5" hidden="1">
      <c r="D1376" s="13"/>
      <c r="E1376" s="5"/>
      <c r="F1376" s="5"/>
      <c r="G1376" s="5"/>
      <c r="H1376" s="13"/>
      <c r="I1376" s="13"/>
      <c r="J1376" s="13"/>
      <c r="K1376" s="13"/>
      <c r="L1376" s="13"/>
      <c r="M1376" s="113"/>
      <c r="N1376" s="113">
        <v>-420000</v>
      </c>
      <c r="O1376" s="13"/>
      <c r="R1376" s="18"/>
      <c r="S1376" s="13"/>
      <c r="T1376" s="13"/>
      <c r="U1376" s="13"/>
      <c r="V1376" s="13"/>
      <c r="W1376" s="13"/>
      <c r="X1376" s="13"/>
    </row>
    <row r="1377" spans="4:24" ht="13.5" hidden="1">
      <c r="D1377" s="181"/>
      <c r="E1377" s="182"/>
      <c r="F1377" s="182"/>
      <c r="G1377" s="182"/>
      <c r="H1377" s="13"/>
      <c r="I1377" s="13"/>
      <c r="J1377" s="13"/>
      <c r="K1377" s="13"/>
      <c r="L1377" s="13"/>
      <c r="M1377" s="113"/>
      <c r="N1377" s="113">
        <f>SUM(N1373:N1376)</f>
        <v>-4931035.82</v>
      </c>
      <c r="O1377" s="13"/>
      <c r="R1377" s="18"/>
      <c r="S1377" s="13"/>
      <c r="T1377" s="13"/>
      <c r="U1377" s="13"/>
      <c r="V1377" s="13"/>
      <c r="W1377" s="13"/>
      <c r="X1377" s="13"/>
    </row>
    <row r="1378" spans="4:24" ht="15" hidden="1">
      <c r="D1378" s="13"/>
      <c r="E1378" s="159"/>
      <c r="F1378" s="160"/>
      <c r="G1378" s="65"/>
      <c r="H1378" s="13"/>
      <c r="I1378" s="13"/>
      <c r="J1378" s="13"/>
      <c r="K1378" s="13"/>
      <c r="L1378" s="13"/>
      <c r="M1378" s="113"/>
      <c r="N1378" s="113">
        <f>N1377*0.5%</f>
        <v>-24655.179100000001</v>
      </c>
      <c r="O1378" s="13"/>
      <c r="R1378" s="18"/>
      <c r="S1378" s="13"/>
      <c r="T1378" s="13"/>
      <c r="U1378" s="13"/>
      <c r="V1378" s="13"/>
      <c r="W1378" s="13"/>
      <c r="X1378" s="13"/>
    </row>
    <row r="1379" spans="4:24" ht="15">
      <c r="D1379" s="13"/>
      <c r="E1379" s="184"/>
      <c r="F1379" s="160"/>
      <c r="G1379" s="65"/>
      <c r="H1379" s="13"/>
      <c r="I1379" s="13"/>
      <c r="J1379" s="13"/>
      <c r="K1379" s="13"/>
      <c r="L1379" s="13"/>
      <c r="M1379" s="113"/>
      <c r="N1379" s="5"/>
      <c r="O1379" s="13"/>
      <c r="R1379" s="18"/>
      <c r="S1379" s="13"/>
      <c r="T1379" s="13"/>
      <c r="U1379" s="13"/>
      <c r="V1379" s="13"/>
      <c r="W1379" s="13"/>
      <c r="X1379" s="13"/>
    </row>
    <row r="1380" spans="4:24" ht="23.25">
      <c r="D1380" s="185" t="s">
        <v>355</v>
      </c>
      <c r="E1380" s="278">
        <f>E1385*0.5%</f>
        <v>137222.905</v>
      </c>
      <c r="F1380" s="278">
        <f>F1385*0.05/10</f>
        <v>82158.36735</v>
      </c>
      <c r="G1380" s="279">
        <f>G1385*0.05/10</f>
        <v>112583.32810000001</v>
      </c>
      <c r="H1380" s="13"/>
      <c r="I1380" s="13"/>
      <c r="J1380" s="13"/>
      <c r="K1380" s="13"/>
      <c r="L1380" s="13"/>
      <c r="M1380" s="113"/>
      <c r="N1380" s="5"/>
      <c r="O1380" s="13"/>
      <c r="R1380" s="18">
        <f>G1380+G1386</f>
        <v>174979.33176000003</v>
      </c>
      <c r="S1380" s="13"/>
      <c r="T1380" s="13"/>
      <c r="U1380" s="13"/>
      <c r="V1380" s="13"/>
      <c r="W1380" s="13"/>
      <c r="X1380" s="13"/>
    </row>
    <row r="1381" spans="4:24" ht="13.5">
      <c r="D1381" s="13" t="s">
        <v>356</v>
      </c>
      <c r="E1381" s="159">
        <f>E1331</f>
        <v>64813027.509999998</v>
      </c>
      <c r="F1381" s="113">
        <f>F1331</f>
        <v>35680703.25</v>
      </c>
      <c r="G1381" s="186">
        <f>G1331</f>
        <v>62396003.660000004</v>
      </c>
      <c r="H1381" s="13"/>
      <c r="I1381" s="13"/>
      <c r="J1381" s="13"/>
      <c r="K1381" s="13"/>
      <c r="L1381" s="13"/>
      <c r="M1381" s="113"/>
      <c r="N1381" s="5"/>
      <c r="O1381" s="13"/>
      <c r="R1381" s="18"/>
      <c r="S1381" s="13"/>
      <c r="T1381" s="13"/>
      <c r="U1381" s="13"/>
      <c r="V1381" s="13"/>
      <c r="W1381" s="13"/>
      <c r="X1381" s="13"/>
    </row>
    <row r="1382" spans="4:24" ht="13.5">
      <c r="D1382" s="13" t="s">
        <v>357</v>
      </c>
      <c r="E1382" s="159">
        <v>-12507877.029999999</v>
      </c>
      <c r="F1382" s="159">
        <v>-11984462.1</v>
      </c>
      <c r="G1382" s="159">
        <v>-12643475.710000001</v>
      </c>
      <c r="H1382" s="13"/>
      <c r="I1382" s="13"/>
      <c r="J1382" s="13"/>
      <c r="K1382" s="13"/>
      <c r="L1382" s="13"/>
      <c r="M1382" s="113"/>
      <c r="N1382" s="5"/>
      <c r="O1382" s="13"/>
      <c r="R1382" s="18"/>
      <c r="S1382" s="13"/>
      <c r="T1382" s="13"/>
      <c r="U1382" s="13"/>
      <c r="V1382" s="13"/>
      <c r="W1382" s="13"/>
      <c r="X1382" s="13"/>
    </row>
    <row r="1383" spans="4:24" ht="13.5">
      <c r="D1383" s="13" t="s">
        <v>358</v>
      </c>
      <c r="E1383" s="159">
        <f>-E1366</f>
        <v>-24540569.479999997</v>
      </c>
      <c r="F1383" s="113">
        <f>-F1366</f>
        <v>-6940049.7300000004</v>
      </c>
      <c r="G1383" s="186">
        <f>-G1366</f>
        <v>-26785862.329999998</v>
      </c>
      <c r="H1383" s="13"/>
      <c r="I1383" s="13"/>
      <c r="J1383" s="13"/>
      <c r="K1383" s="13"/>
      <c r="L1383" s="13"/>
      <c r="M1383" s="113"/>
      <c r="N1383" s="5"/>
      <c r="O1383" s="13"/>
      <c r="R1383" s="18"/>
      <c r="S1383" s="13"/>
      <c r="T1383" s="13"/>
      <c r="U1383" s="13"/>
      <c r="V1383" s="13"/>
      <c r="W1383" s="13"/>
      <c r="X1383" s="13"/>
    </row>
    <row r="1384" spans="4:24" ht="13.5">
      <c r="D1384" s="13" t="s">
        <v>359</v>
      </c>
      <c r="E1384" s="159">
        <v>-320000</v>
      </c>
      <c r="F1384" s="113">
        <v>-324517.95</v>
      </c>
      <c r="G1384" s="186">
        <v>-450000</v>
      </c>
      <c r="H1384" s="13"/>
      <c r="I1384" s="13"/>
      <c r="J1384" s="13"/>
      <c r="K1384" s="13"/>
      <c r="L1384" s="13"/>
      <c r="M1384" s="113"/>
      <c r="N1384" s="5"/>
      <c r="O1384" s="13"/>
      <c r="R1384" s="18"/>
      <c r="S1384" s="13"/>
      <c r="T1384" s="13"/>
      <c r="U1384" s="13"/>
      <c r="V1384" s="13"/>
      <c r="W1384" s="13"/>
      <c r="X1384" s="13"/>
    </row>
    <row r="1385" spans="4:24" ht="13.5">
      <c r="D1385" s="181"/>
      <c r="E1385" s="159">
        <f>SUM(E1381:E1384)</f>
        <v>27444581</v>
      </c>
      <c r="F1385" s="113">
        <f>SUM(F1381:F1384)</f>
        <v>16431673.469999999</v>
      </c>
      <c r="G1385" s="282">
        <f>SUM(G1381:G1384)</f>
        <v>22516665.620000005</v>
      </c>
      <c r="H1385" s="13"/>
      <c r="I1385" s="13"/>
      <c r="J1385" s="13"/>
      <c r="K1385" s="13"/>
      <c r="L1385" s="13"/>
      <c r="M1385" s="113"/>
      <c r="N1385" s="5"/>
      <c r="O1385" s="13"/>
      <c r="R1385" s="18"/>
      <c r="S1385" s="13"/>
      <c r="T1385" s="13"/>
      <c r="U1385" s="13"/>
      <c r="V1385" s="13"/>
      <c r="W1385" s="13"/>
      <c r="X1385" s="13"/>
    </row>
    <row r="1386" spans="4:24" ht="15">
      <c r="D1386" s="185" t="s">
        <v>389</v>
      </c>
      <c r="E1386" s="184"/>
      <c r="F1386" s="160"/>
      <c r="G1386" s="281">
        <f>G1343*0.1%</f>
        <v>62396.003660000002</v>
      </c>
      <c r="H1386" s="13"/>
      <c r="I1386" s="13"/>
      <c r="J1386" s="13"/>
      <c r="K1386" s="13"/>
      <c r="L1386" s="13"/>
      <c r="M1386" s="113"/>
      <c r="N1386" s="5"/>
      <c r="O1386" s="13"/>
      <c r="R1386" s="18"/>
      <c r="S1386" s="13"/>
      <c r="T1386" s="13"/>
      <c r="U1386" s="13"/>
      <c r="V1386" s="13"/>
      <c r="W1386" s="13"/>
      <c r="X1386" s="13"/>
    </row>
    <row r="1387" spans="4:24" ht="15">
      <c r="D1387" s="13"/>
      <c r="E1387" s="184"/>
      <c r="F1387" s="160"/>
      <c r="G1387" s="160"/>
      <c r="H1387" s="13"/>
      <c r="I1387" s="13"/>
      <c r="J1387" s="13"/>
      <c r="K1387" s="13"/>
      <c r="L1387" s="13"/>
      <c r="M1387" s="113"/>
      <c r="N1387" s="5"/>
      <c r="O1387" s="13"/>
      <c r="R1387" s="18"/>
      <c r="S1387" s="13"/>
      <c r="T1387" s="13"/>
      <c r="U1387" s="13"/>
      <c r="V1387" s="13"/>
      <c r="W1387" s="13"/>
      <c r="X1387" s="13"/>
    </row>
    <row r="1388" spans="4:24" ht="15">
      <c r="D1388" s="13"/>
      <c r="E1388" s="184"/>
      <c r="F1388" s="160"/>
      <c r="G1388" s="65"/>
      <c r="H1388" s="13"/>
      <c r="I1388" s="13"/>
      <c r="J1388" s="13"/>
      <c r="K1388" s="13"/>
      <c r="L1388" s="13"/>
      <c r="M1388" s="113"/>
      <c r="N1388" s="5"/>
      <c r="O1388" s="13"/>
      <c r="R1388" s="18"/>
      <c r="S1388" s="13"/>
      <c r="T1388" s="13"/>
      <c r="U1388" s="13"/>
      <c r="V1388" s="13"/>
      <c r="W1388" s="13"/>
      <c r="X1388" s="13"/>
    </row>
    <row r="1389" spans="4:24" ht="15">
      <c r="D1389" s="13"/>
      <c r="E1389" s="184"/>
      <c r="F1389" s="160"/>
      <c r="G1389" s="65"/>
      <c r="H1389" s="13"/>
      <c r="I1389" s="13"/>
      <c r="J1389" s="13"/>
      <c r="K1389" s="13"/>
      <c r="L1389" s="13"/>
      <c r="M1389" s="113"/>
      <c r="N1389" s="5"/>
      <c r="O1389" s="13"/>
      <c r="R1389" s="18"/>
      <c r="S1389" s="13"/>
      <c r="T1389" s="13"/>
      <c r="U1389" s="13"/>
      <c r="V1389" s="13"/>
      <c r="W1389" s="13"/>
      <c r="X1389" s="13"/>
    </row>
    <row r="1390" spans="4:24" ht="15">
      <c r="D1390" s="18"/>
      <c r="E1390" s="62"/>
      <c r="F1390" s="160"/>
      <c r="G1390" s="65"/>
      <c r="H1390" s="13"/>
      <c r="I1390" s="13"/>
      <c r="J1390" s="13"/>
      <c r="K1390" s="13"/>
      <c r="L1390" s="13"/>
      <c r="M1390" s="5"/>
      <c r="N1390" s="5">
        <v>2016</v>
      </c>
      <c r="O1390" s="13"/>
      <c r="R1390" s="18"/>
      <c r="S1390" s="13"/>
      <c r="T1390" s="13"/>
      <c r="U1390" s="13"/>
      <c r="V1390" s="13"/>
      <c r="W1390" s="13"/>
      <c r="X1390" s="13"/>
    </row>
    <row r="1391" spans="4:24" ht="15">
      <c r="D1391" s="13"/>
      <c r="E1391" s="62"/>
      <c r="F1391" s="160"/>
      <c r="G1391" s="65"/>
      <c r="H1391" s="13"/>
      <c r="I1391" s="13"/>
      <c r="J1391" s="13"/>
      <c r="K1391" s="13"/>
      <c r="L1391" s="13"/>
      <c r="M1391" s="5" t="s">
        <v>360</v>
      </c>
      <c r="N1391" s="182">
        <v>45129195</v>
      </c>
      <c r="O1391" s="13"/>
      <c r="R1391" s="18"/>
      <c r="S1391" s="13"/>
      <c r="T1391" s="13"/>
      <c r="U1391" s="13"/>
      <c r="V1391" s="13"/>
      <c r="W1391" s="13"/>
      <c r="X1391" s="13"/>
    </row>
    <row r="1392" spans="4:24" ht="13.5">
      <c r="D1392" s="13"/>
      <c r="E1392" s="187"/>
      <c r="F1392" s="65"/>
      <c r="G1392" s="65"/>
      <c r="H1392" s="13"/>
      <c r="I1392" s="13"/>
      <c r="J1392" s="13"/>
      <c r="K1392" s="13"/>
      <c r="L1392" s="13"/>
      <c r="M1392" s="5" t="s">
        <v>361</v>
      </c>
      <c r="N1392" s="182">
        <v>43381631.600000001</v>
      </c>
      <c r="O1392" s="13"/>
      <c r="R1392" s="18"/>
      <c r="S1392" s="13"/>
      <c r="T1392" s="13"/>
      <c r="U1392" s="13"/>
      <c r="V1392" s="13"/>
      <c r="W1392" s="13"/>
      <c r="X1392" s="13"/>
    </row>
    <row r="1393" spans="3:24" ht="15">
      <c r="D1393" s="181"/>
      <c r="E1393" s="159"/>
      <c r="F1393" s="160"/>
      <c r="G1393" s="188"/>
      <c r="H1393" s="13"/>
      <c r="I1393" s="189" t="s">
        <v>362</v>
      </c>
      <c r="J1393" s="13"/>
      <c r="K1393" s="13"/>
      <c r="L1393" s="13"/>
      <c r="M1393" s="5" t="s">
        <v>363</v>
      </c>
      <c r="N1393" s="182">
        <f>N1391-N1392</f>
        <v>1747563.3999999985</v>
      </c>
      <c r="O1393" s="13"/>
      <c r="R1393" s="18"/>
      <c r="S1393" s="13"/>
      <c r="T1393" s="13"/>
      <c r="U1393" s="13"/>
      <c r="V1393" s="13"/>
      <c r="W1393" s="13"/>
      <c r="X1393" s="13"/>
    </row>
    <row r="1394" spans="3:24" ht="13.5">
      <c r="D1394" s="181"/>
      <c r="E1394" s="190"/>
      <c r="F1394" s="191"/>
      <c r="G1394" s="192"/>
      <c r="H1394" s="13"/>
      <c r="I1394" s="13"/>
      <c r="J1394" s="193" t="s">
        <v>363</v>
      </c>
      <c r="K1394" s="13"/>
      <c r="L1394" s="13"/>
      <c r="M1394" s="18"/>
      <c r="N1394" s="5"/>
      <c r="O1394" s="13"/>
      <c r="R1394" s="18"/>
      <c r="S1394" s="13"/>
      <c r="T1394" s="13"/>
      <c r="U1394" s="13"/>
      <c r="V1394" s="13"/>
      <c r="W1394" s="13"/>
      <c r="X1394" s="13"/>
    </row>
    <row r="1395" spans="3:24" ht="14.25" customHeight="1">
      <c r="D1395" s="5"/>
      <c r="E1395" s="194"/>
      <c r="F1395" s="113"/>
      <c r="G1395" s="182"/>
      <c r="H1395" s="1"/>
      <c r="I1395" s="1"/>
      <c r="J1395" s="195"/>
      <c r="N1395" s="194"/>
      <c r="R1395" s="18"/>
      <c r="S1395" s="13"/>
      <c r="T1395" s="13"/>
      <c r="U1395" s="13"/>
      <c r="V1395" s="13"/>
      <c r="W1395" s="13"/>
      <c r="X1395" s="13"/>
    </row>
    <row r="1396" spans="3:24" ht="13.5">
      <c r="C1396" s="196"/>
      <c r="D1396" s="197"/>
      <c r="E1396" s="179"/>
      <c r="F1396" s="179"/>
      <c r="G1396" s="179"/>
      <c r="H1396" s="186"/>
      <c r="I1396" s="186">
        <v>11000</v>
      </c>
      <c r="J1396" s="23">
        <f>F1396-G1396</f>
        <v>0</v>
      </c>
      <c r="R1396" s="18"/>
      <c r="S1396" s="13"/>
      <c r="T1396" s="13"/>
      <c r="U1396" s="13"/>
      <c r="V1396" s="13"/>
      <c r="W1396" s="13"/>
      <c r="X1396" s="13"/>
    </row>
    <row r="1397" spans="3:24" ht="13.5">
      <c r="C1397" s="196"/>
      <c r="D1397" s="65"/>
      <c r="E1397" s="186"/>
      <c r="F1397" s="179"/>
      <c r="G1397" s="179"/>
      <c r="H1397" s="186"/>
      <c r="I1397" s="186">
        <v>2810000</v>
      </c>
      <c r="J1397" s="23">
        <f t="shared" ref="J1397:J1460" si="224">F1397-G1397</f>
        <v>0</v>
      </c>
      <c r="R1397" s="18"/>
      <c r="S1397" s="13"/>
      <c r="T1397" s="13"/>
      <c r="U1397" s="13"/>
      <c r="V1397" s="13"/>
      <c r="W1397" s="13"/>
      <c r="X1397" s="13"/>
    </row>
    <row r="1398" spans="3:24" ht="13.5">
      <c r="C1398" s="194"/>
      <c r="D1398" s="5"/>
      <c r="E1398" s="179"/>
      <c r="F1398" s="179"/>
      <c r="G1398" s="179"/>
      <c r="H1398" s="186"/>
      <c r="I1398" s="186">
        <v>12500</v>
      </c>
      <c r="J1398" s="23">
        <f t="shared" si="224"/>
        <v>0</v>
      </c>
      <c r="R1398" s="18"/>
      <c r="S1398" s="13"/>
      <c r="T1398" s="13"/>
      <c r="U1398" s="13"/>
      <c r="V1398" s="13"/>
      <c r="W1398" s="13"/>
      <c r="X1398" s="13"/>
    </row>
    <row r="1399" spans="3:24" ht="13.5">
      <c r="D1399" s="65"/>
      <c r="E1399" s="186"/>
      <c r="F1399" s="179"/>
      <c r="G1399" s="179"/>
      <c r="H1399" s="186"/>
      <c r="I1399" s="186"/>
      <c r="J1399" s="23">
        <f t="shared" si="224"/>
        <v>0</v>
      </c>
      <c r="R1399" s="18"/>
      <c r="S1399" s="13"/>
      <c r="T1399" s="13"/>
      <c r="U1399" s="13"/>
      <c r="V1399" s="13"/>
      <c r="W1399" s="13"/>
      <c r="X1399" s="13"/>
    </row>
    <row r="1400" spans="3:24" ht="13.5">
      <c r="D1400" s="65"/>
      <c r="E1400" s="186"/>
      <c r="F1400" s="179"/>
      <c r="G1400" s="179"/>
      <c r="H1400" s="186"/>
      <c r="I1400" s="186"/>
      <c r="J1400" s="23">
        <f t="shared" si="224"/>
        <v>0</v>
      </c>
      <c r="R1400" s="18"/>
      <c r="S1400" s="13"/>
      <c r="T1400" s="13"/>
      <c r="U1400" s="13"/>
      <c r="V1400" s="13"/>
      <c r="W1400" s="13"/>
      <c r="X1400" s="13"/>
    </row>
    <row r="1401" spans="3:24" ht="13.5">
      <c r="D1401" s="65"/>
      <c r="E1401" s="186"/>
      <c r="F1401" s="179"/>
      <c r="G1401" s="179"/>
      <c r="H1401" s="186"/>
      <c r="I1401" s="186"/>
      <c r="J1401" s="23">
        <f t="shared" si="224"/>
        <v>0</v>
      </c>
      <c r="R1401" s="18"/>
      <c r="S1401" s="13"/>
      <c r="T1401" s="13"/>
      <c r="U1401" s="13"/>
      <c r="V1401" s="13"/>
      <c r="W1401" s="13"/>
      <c r="X1401" s="13"/>
    </row>
    <row r="1402" spans="3:24" ht="13.5">
      <c r="D1402" s="65"/>
      <c r="E1402" s="186"/>
      <c r="F1402" s="186"/>
      <c r="G1402" s="186"/>
      <c r="H1402" s="186"/>
      <c r="I1402" s="186"/>
      <c r="J1402" s="23">
        <f t="shared" si="224"/>
        <v>0</v>
      </c>
      <c r="R1402" s="18"/>
      <c r="S1402" s="13"/>
      <c r="T1402" s="13"/>
      <c r="U1402" s="13"/>
      <c r="V1402" s="13"/>
      <c r="W1402" s="13"/>
      <c r="X1402" s="13"/>
    </row>
    <row r="1403" spans="3:24" ht="13.5">
      <c r="D1403" s="65"/>
      <c r="E1403" s="186"/>
      <c r="F1403" s="179"/>
      <c r="G1403" s="179"/>
      <c r="H1403" s="186"/>
      <c r="I1403" s="186"/>
      <c r="J1403" s="23">
        <f t="shared" si="224"/>
        <v>0</v>
      </c>
      <c r="R1403" s="18"/>
      <c r="S1403" s="13"/>
      <c r="T1403" s="13"/>
      <c r="U1403" s="13"/>
      <c r="V1403" s="13"/>
      <c r="W1403" s="13"/>
      <c r="X1403" s="13"/>
    </row>
    <row r="1404" spans="3:24" ht="12" customHeight="1">
      <c r="D1404" s="65"/>
      <c r="E1404" s="186"/>
      <c r="F1404" s="179"/>
      <c r="G1404" s="179"/>
      <c r="H1404" s="186"/>
      <c r="I1404" s="186"/>
      <c r="J1404" s="23">
        <f t="shared" si="224"/>
        <v>0</v>
      </c>
      <c r="R1404" s="18"/>
      <c r="S1404" s="13"/>
      <c r="T1404" s="13"/>
      <c r="U1404" s="13"/>
      <c r="V1404" s="13"/>
      <c r="W1404" s="13"/>
      <c r="X1404" s="13"/>
    </row>
    <row r="1405" spans="3:24" ht="13.5">
      <c r="D1405" s="189"/>
      <c r="E1405" s="186"/>
      <c r="F1405" s="179"/>
      <c r="G1405" s="179"/>
      <c r="H1405" s="186"/>
      <c r="I1405" s="186"/>
      <c r="J1405" s="23">
        <f t="shared" si="224"/>
        <v>0</v>
      </c>
      <c r="R1405" s="18"/>
      <c r="S1405" s="13"/>
      <c r="T1405" s="13"/>
      <c r="U1405" s="13"/>
      <c r="V1405" s="13"/>
      <c r="W1405" s="13"/>
      <c r="X1405" s="13"/>
    </row>
    <row r="1406" spans="3:24" ht="13.5" hidden="1">
      <c r="D1406" s="65"/>
      <c r="E1406" s="186"/>
      <c r="F1406" s="186"/>
      <c r="G1406" s="186"/>
      <c r="H1406" s="186"/>
      <c r="I1406" s="186"/>
      <c r="J1406" s="23">
        <f t="shared" si="224"/>
        <v>0</v>
      </c>
      <c r="K1406" s="194"/>
      <c r="L1406" s="194"/>
      <c r="M1406" s="198"/>
      <c r="N1406" s="199"/>
      <c r="R1406" s="18"/>
      <c r="S1406" s="13"/>
      <c r="T1406" s="13"/>
      <c r="U1406" s="13"/>
      <c r="V1406" s="13"/>
      <c r="W1406" s="13"/>
      <c r="X1406" s="13"/>
    </row>
    <row r="1407" spans="3:24" ht="13.5" hidden="1">
      <c r="D1407" s="189"/>
      <c r="E1407" s="186"/>
      <c r="F1407" s="186"/>
      <c r="G1407" s="200"/>
      <c r="H1407" s="200"/>
      <c r="I1407" s="200"/>
      <c r="J1407" s="23">
        <f t="shared" si="224"/>
        <v>0</v>
      </c>
      <c r="K1407" s="194"/>
      <c r="L1407" s="194"/>
      <c r="M1407" s="194"/>
      <c r="N1407" s="201"/>
      <c r="R1407" s="18"/>
      <c r="S1407" s="13"/>
      <c r="T1407" s="13"/>
      <c r="U1407" s="13"/>
      <c r="V1407" s="13"/>
      <c r="W1407" s="13"/>
      <c r="X1407" s="13"/>
    </row>
    <row r="1408" spans="3:24" ht="15" hidden="1">
      <c r="D1408" s="65"/>
      <c r="E1408" s="186"/>
      <c r="F1408" s="186"/>
      <c r="G1408" s="186"/>
      <c r="H1408" s="186"/>
      <c r="I1408" s="186"/>
      <c r="J1408" s="23">
        <f t="shared" si="224"/>
        <v>0</v>
      </c>
      <c r="K1408" s="6"/>
      <c r="L1408" s="6"/>
      <c r="M1408" s="5"/>
      <c r="N1408" s="104"/>
      <c r="R1408" s="18"/>
      <c r="S1408" s="13"/>
      <c r="T1408" s="13"/>
      <c r="U1408" s="13"/>
      <c r="V1408" s="13"/>
      <c r="W1408" s="13"/>
      <c r="X1408" s="13"/>
    </row>
    <row r="1409" spans="4:24" ht="15" hidden="1">
      <c r="D1409" s="65"/>
      <c r="E1409" s="186"/>
      <c r="F1409" s="186"/>
      <c r="G1409" s="186"/>
      <c r="H1409" s="186"/>
      <c r="I1409" s="186"/>
      <c r="J1409" s="23">
        <f t="shared" si="224"/>
        <v>0</v>
      </c>
      <c r="K1409" s="6"/>
      <c r="L1409" s="6"/>
      <c r="M1409" s="5"/>
      <c r="N1409" s="202"/>
      <c r="R1409" s="18"/>
      <c r="S1409" s="13"/>
      <c r="T1409" s="13"/>
      <c r="U1409" s="13"/>
      <c r="V1409" s="13"/>
      <c r="W1409" s="13"/>
      <c r="X1409" s="13"/>
    </row>
    <row r="1410" spans="4:24" ht="15" hidden="1">
      <c r="D1410" s="65"/>
      <c r="E1410" s="186"/>
      <c r="F1410" s="186"/>
      <c r="G1410" s="186"/>
      <c r="H1410" s="186"/>
      <c r="I1410" s="186"/>
      <c r="J1410" s="23">
        <f t="shared" si="224"/>
        <v>0</v>
      </c>
      <c r="K1410" s="6"/>
      <c r="L1410" s="6"/>
      <c r="M1410" s="5"/>
      <c r="N1410" s="202"/>
      <c r="R1410" s="18"/>
      <c r="S1410" s="13"/>
      <c r="T1410" s="13"/>
      <c r="U1410" s="13"/>
      <c r="V1410" s="13"/>
      <c r="W1410" s="13"/>
      <c r="X1410" s="13"/>
    </row>
    <row r="1411" spans="4:24" ht="15" hidden="1">
      <c r="D1411" s="65"/>
      <c r="E1411" s="186"/>
      <c r="F1411" s="186"/>
      <c r="G1411" s="186"/>
      <c r="H1411" s="186"/>
      <c r="I1411" s="186"/>
      <c r="J1411" s="23">
        <f t="shared" si="224"/>
        <v>0</v>
      </c>
      <c r="K1411" s="6"/>
      <c r="L1411" s="6"/>
      <c r="M1411" s="5"/>
      <c r="N1411" s="202"/>
      <c r="R1411" s="18"/>
      <c r="S1411" s="13"/>
      <c r="T1411" s="13"/>
      <c r="U1411" s="13"/>
      <c r="V1411" s="13"/>
      <c r="W1411" s="13"/>
      <c r="X1411" s="13"/>
    </row>
    <row r="1412" spans="4:24" ht="15" hidden="1">
      <c r="D1412" s="65"/>
      <c r="E1412" s="186"/>
      <c r="F1412" s="186"/>
      <c r="G1412" s="186"/>
      <c r="H1412" s="186"/>
      <c r="I1412" s="186"/>
      <c r="J1412" s="23">
        <f t="shared" si="224"/>
        <v>0</v>
      </c>
      <c r="K1412" s="6"/>
      <c r="L1412" s="6"/>
      <c r="M1412" s="182"/>
      <c r="N1412" s="23"/>
      <c r="R1412" s="18"/>
      <c r="S1412" s="13"/>
      <c r="T1412" s="13"/>
      <c r="U1412" s="13"/>
      <c r="V1412" s="13"/>
      <c r="W1412" s="13"/>
      <c r="X1412" s="13"/>
    </row>
    <row r="1413" spans="4:24" ht="15" hidden="1">
      <c r="D1413" s="65"/>
      <c r="E1413" s="186"/>
      <c r="F1413" s="186"/>
      <c r="G1413" s="186"/>
      <c r="H1413" s="186"/>
      <c r="I1413" s="186"/>
      <c r="J1413" s="23">
        <f t="shared" si="224"/>
        <v>0</v>
      </c>
      <c r="K1413" s="6"/>
      <c r="L1413" s="6"/>
      <c r="M1413" s="113"/>
      <c r="N1413" s="23"/>
      <c r="R1413" s="18"/>
      <c r="S1413" s="13"/>
      <c r="T1413" s="13"/>
      <c r="U1413" s="13"/>
      <c r="V1413" s="13"/>
      <c r="W1413" s="13"/>
      <c r="X1413" s="13"/>
    </row>
    <row r="1414" spans="4:24" ht="13.5" hidden="1">
      <c r="D1414" s="63"/>
      <c r="E1414" s="186"/>
      <c r="F1414" s="186"/>
      <c r="G1414" s="186"/>
      <c r="H1414" s="186"/>
      <c r="I1414" s="186"/>
      <c r="J1414" s="23">
        <f t="shared" si="224"/>
        <v>0</v>
      </c>
      <c r="K1414" s="5"/>
      <c r="L1414" s="5"/>
      <c r="M1414" s="5"/>
      <c r="N1414" s="23"/>
      <c r="R1414" s="18"/>
      <c r="S1414" s="13"/>
      <c r="T1414" s="13"/>
      <c r="U1414" s="13"/>
      <c r="V1414" s="13"/>
      <c r="W1414" s="13"/>
      <c r="X1414" s="13"/>
    </row>
    <row r="1415" spans="4:24" ht="13.5" hidden="1">
      <c r="D1415" s="63"/>
      <c r="E1415" s="186"/>
      <c r="F1415" s="186"/>
      <c r="G1415" s="186"/>
      <c r="H1415" s="186"/>
      <c r="I1415" s="186"/>
      <c r="J1415" s="23">
        <f t="shared" si="224"/>
        <v>0</v>
      </c>
      <c r="K1415" s="5"/>
      <c r="L1415" s="5"/>
      <c r="M1415" s="5"/>
      <c r="N1415" s="13"/>
      <c r="R1415" s="18"/>
      <c r="S1415" s="13"/>
      <c r="T1415" s="13"/>
      <c r="U1415" s="13"/>
      <c r="V1415" s="13"/>
      <c r="W1415" s="13"/>
      <c r="X1415" s="13"/>
    </row>
    <row r="1416" spans="4:24" ht="13.5" hidden="1">
      <c r="D1416" s="63"/>
      <c r="E1416" s="186"/>
      <c r="F1416" s="186"/>
      <c r="G1416" s="186"/>
      <c r="H1416" s="186"/>
      <c r="I1416" s="186"/>
      <c r="J1416" s="23">
        <f t="shared" si="224"/>
        <v>0</v>
      </c>
      <c r="K1416" s="5"/>
      <c r="L1416" s="5"/>
      <c r="M1416" s="5"/>
      <c r="N1416" s="13"/>
      <c r="R1416" s="18"/>
      <c r="S1416" s="13"/>
      <c r="T1416" s="13"/>
      <c r="U1416" s="13"/>
      <c r="V1416" s="13"/>
      <c r="W1416" s="13"/>
      <c r="X1416" s="13"/>
    </row>
    <row r="1417" spans="4:24" ht="13.5" hidden="1">
      <c r="D1417" s="65"/>
      <c r="E1417" s="186"/>
      <c r="F1417" s="186"/>
      <c r="G1417" s="186"/>
      <c r="H1417" s="186"/>
      <c r="I1417" s="186"/>
      <c r="J1417" s="23">
        <f t="shared" si="224"/>
        <v>0</v>
      </c>
      <c r="K1417" s="5"/>
      <c r="L1417" s="5"/>
      <c r="M1417" s="5"/>
      <c r="N1417" s="13"/>
      <c r="R1417" s="18"/>
      <c r="S1417" s="13"/>
      <c r="T1417" s="13"/>
      <c r="U1417" s="13"/>
      <c r="V1417" s="13"/>
      <c r="W1417" s="13"/>
      <c r="X1417" s="13"/>
    </row>
    <row r="1418" spans="4:24" ht="13.5" hidden="1">
      <c r="D1418" s="65"/>
      <c r="E1418" s="186"/>
      <c r="F1418" s="186"/>
      <c r="G1418" s="186"/>
      <c r="H1418" s="186"/>
      <c r="I1418" s="186"/>
      <c r="J1418" s="23">
        <f t="shared" si="224"/>
        <v>0</v>
      </c>
      <c r="K1418" s="5"/>
      <c r="L1418" s="5"/>
      <c r="M1418" s="5"/>
      <c r="N1418" s="13"/>
      <c r="O1418" s="196"/>
      <c r="R1418" s="18"/>
      <c r="S1418" s="13"/>
      <c r="T1418" s="13"/>
      <c r="U1418" s="13"/>
      <c r="V1418" s="13"/>
      <c r="W1418" s="13"/>
      <c r="X1418" s="13"/>
    </row>
    <row r="1419" spans="4:24" ht="13.5" hidden="1">
      <c r="D1419" s="65"/>
      <c r="E1419" s="186"/>
      <c r="F1419" s="186"/>
      <c r="G1419" s="186"/>
      <c r="H1419" s="186"/>
      <c r="I1419" s="186"/>
      <c r="J1419" s="23">
        <f t="shared" si="224"/>
        <v>0</v>
      </c>
      <c r="K1419" s="5"/>
      <c r="L1419" s="5"/>
      <c r="M1419" s="5"/>
      <c r="N1419" s="13"/>
      <c r="R1419" s="18"/>
      <c r="S1419" s="13"/>
      <c r="T1419" s="13"/>
      <c r="U1419" s="13"/>
      <c r="V1419" s="13"/>
      <c r="W1419" s="13"/>
      <c r="X1419" s="13"/>
    </row>
    <row r="1420" spans="4:24" ht="13.5" hidden="1">
      <c r="D1420" s="65"/>
      <c r="E1420" s="186"/>
      <c r="F1420" s="186"/>
      <c r="G1420" s="186"/>
      <c r="H1420" s="186"/>
      <c r="I1420" s="186"/>
      <c r="J1420" s="23">
        <f t="shared" si="224"/>
        <v>0</v>
      </c>
      <c r="K1420" s="5"/>
      <c r="L1420" s="5"/>
      <c r="M1420" s="182"/>
      <c r="N1420" s="23"/>
      <c r="O1420" s="176"/>
      <c r="P1420" s="176"/>
      <c r="R1420" s="18"/>
      <c r="S1420" s="13"/>
      <c r="T1420" s="13"/>
      <c r="U1420" s="13"/>
      <c r="V1420" s="13"/>
      <c r="W1420" s="13"/>
      <c r="X1420" s="13"/>
    </row>
    <row r="1421" spans="4:24" ht="13.5" hidden="1">
      <c r="D1421" s="65"/>
      <c r="E1421" s="186"/>
      <c r="F1421" s="186"/>
      <c r="G1421" s="186"/>
      <c r="H1421" s="186"/>
      <c r="I1421" s="186"/>
      <c r="J1421" s="23">
        <f t="shared" si="224"/>
        <v>0</v>
      </c>
      <c r="K1421" s="5"/>
      <c r="L1421" s="5"/>
      <c r="M1421" s="182"/>
      <c r="N1421" s="23"/>
      <c r="O1421" s="100"/>
      <c r="P1421" s="176"/>
      <c r="R1421" s="18"/>
      <c r="S1421" s="13"/>
      <c r="T1421" s="13"/>
      <c r="U1421" s="13"/>
      <c r="V1421" s="13"/>
      <c r="W1421" s="13"/>
      <c r="X1421" s="13"/>
    </row>
    <row r="1422" spans="4:24" ht="13.5" hidden="1">
      <c r="D1422" s="65"/>
      <c r="E1422" s="186"/>
      <c r="F1422" s="186"/>
      <c r="G1422" s="186"/>
      <c r="H1422" s="186"/>
      <c r="I1422" s="186"/>
      <c r="J1422" s="23">
        <f t="shared" si="224"/>
        <v>0</v>
      </c>
      <c r="K1422" s="5"/>
      <c r="L1422" s="5"/>
      <c r="M1422" s="182"/>
      <c r="N1422" s="23"/>
      <c r="O1422" s="176"/>
      <c r="P1422" s="176"/>
      <c r="R1422" s="18"/>
      <c r="S1422" s="13"/>
      <c r="T1422" s="13"/>
      <c r="U1422" s="13"/>
      <c r="V1422" s="13"/>
      <c r="W1422" s="13"/>
      <c r="X1422" s="13"/>
    </row>
    <row r="1423" spans="4:24" ht="14.25" hidden="1" customHeight="1">
      <c r="D1423" s="65"/>
      <c r="E1423" s="186"/>
      <c r="F1423" s="186"/>
      <c r="G1423" s="186"/>
      <c r="H1423" s="186"/>
      <c r="I1423" s="186"/>
      <c r="J1423" s="23">
        <f t="shared" si="224"/>
        <v>0</v>
      </c>
      <c r="K1423" s="5"/>
      <c r="L1423" s="5"/>
      <c r="M1423" s="182"/>
      <c r="N1423" s="13"/>
      <c r="R1423" s="18"/>
      <c r="S1423" s="13"/>
      <c r="T1423" s="13"/>
      <c r="U1423" s="13"/>
      <c r="V1423" s="13"/>
      <c r="W1423" s="13"/>
      <c r="X1423" s="13"/>
    </row>
    <row r="1424" spans="4:24" ht="13.5" hidden="1">
      <c r="D1424" s="65"/>
      <c r="E1424" s="186"/>
      <c r="F1424" s="186"/>
      <c r="G1424" s="186"/>
      <c r="H1424" s="186"/>
      <c r="I1424" s="186"/>
      <c r="J1424" s="23">
        <f t="shared" si="224"/>
        <v>0</v>
      </c>
      <c r="K1424" s="5"/>
      <c r="L1424" s="5"/>
      <c r="M1424" s="5"/>
      <c r="N1424" s="13"/>
      <c r="R1424" s="18"/>
      <c r="S1424" s="13"/>
      <c r="T1424" s="13"/>
      <c r="U1424" s="13"/>
      <c r="V1424" s="13"/>
      <c r="W1424" s="13"/>
      <c r="X1424" s="13"/>
    </row>
    <row r="1425" spans="2:24" ht="12" hidden="1" customHeight="1">
      <c r="D1425" s="65"/>
      <c r="E1425" s="186"/>
      <c r="F1425" s="186"/>
      <c r="G1425" s="186"/>
      <c r="H1425" s="186"/>
      <c r="I1425" s="186"/>
      <c r="J1425" s="23">
        <f t="shared" si="224"/>
        <v>0</v>
      </c>
      <c r="K1425" s="5"/>
      <c r="L1425" s="5"/>
      <c r="M1425" s="182"/>
      <c r="N1425" s="13"/>
      <c r="R1425" s="18"/>
      <c r="S1425" s="13"/>
      <c r="T1425" s="13"/>
      <c r="U1425" s="13"/>
      <c r="V1425" s="13"/>
      <c r="W1425" s="13"/>
      <c r="X1425" s="13"/>
    </row>
    <row r="1426" spans="2:24" ht="13.5" hidden="1">
      <c r="D1426" s="65"/>
      <c r="E1426" s="186"/>
      <c r="F1426" s="186"/>
      <c r="G1426" s="186"/>
      <c r="H1426" s="186"/>
      <c r="I1426" s="186"/>
      <c r="J1426" s="23">
        <f t="shared" si="224"/>
        <v>0</v>
      </c>
      <c r="K1426" s="5"/>
      <c r="L1426" s="5"/>
      <c r="M1426" s="182"/>
      <c r="N1426" s="13"/>
      <c r="R1426" s="18"/>
      <c r="S1426" s="13"/>
      <c r="T1426" s="13"/>
      <c r="U1426" s="13"/>
      <c r="V1426" s="13"/>
      <c r="W1426" s="13"/>
      <c r="X1426" s="13"/>
    </row>
    <row r="1427" spans="2:24" ht="13.5" hidden="1">
      <c r="D1427" s="65"/>
      <c r="E1427" s="186"/>
      <c r="F1427" s="186"/>
      <c r="G1427" s="186"/>
      <c r="H1427" s="186"/>
      <c r="I1427" s="186"/>
      <c r="J1427" s="23">
        <f t="shared" si="224"/>
        <v>0</v>
      </c>
      <c r="K1427" s="5"/>
      <c r="L1427" s="5"/>
      <c r="M1427" s="182"/>
      <c r="N1427" s="13"/>
      <c r="O1427" s="196"/>
      <c r="R1427" s="18"/>
      <c r="S1427" s="13"/>
      <c r="T1427" s="13"/>
      <c r="U1427" s="13"/>
      <c r="V1427" s="13"/>
      <c r="W1427" s="13"/>
      <c r="X1427" s="13"/>
    </row>
    <row r="1428" spans="2:24" ht="13.5" hidden="1">
      <c r="D1428" s="65"/>
      <c r="E1428" s="186"/>
      <c r="F1428" s="186"/>
      <c r="G1428" s="186"/>
      <c r="H1428" s="186"/>
      <c r="I1428" s="186"/>
      <c r="J1428" s="23">
        <f t="shared" si="224"/>
        <v>0</v>
      </c>
      <c r="K1428" s="5"/>
      <c r="L1428" s="5"/>
      <c r="M1428" s="5"/>
      <c r="N1428" s="13"/>
      <c r="R1428" s="18"/>
      <c r="S1428" s="13"/>
      <c r="T1428" s="13"/>
      <c r="U1428" s="13"/>
      <c r="V1428" s="13"/>
      <c r="W1428" s="13"/>
      <c r="X1428" s="13"/>
    </row>
    <row r="1429" spans="2:24" ht="13.5" hidden="1">
      <c r="D1429" s="65"/>
      <c r="E1429" s="186"/>
      <c r="F1429" s="186"/>
      <c r="G1429" s="186"/>
      <c r="H1429" s="186"/>
      <c r="I1429" s="186"/>
      <c r="J1429" s="23">
        <f t="shared" si="224"/>
        <v>0</v>
      </c>
      <c r="K1429" s="5"/>
      <c r="L1429" s="5"/>
      <c r="M1429" s="182"/>
      <c r="N1429" s="23"/>
      <c r="O1429" s="176"/>
      <c r="R1429" s="18"/>
      <c r="S1429" s="13"/>
      <c r="T1429" s="13"/>
      <c r="U1429" s="13"/>
      <c r="V1429" s="13"/>
      <c r="W1429" s="13"/>
      <c r="X1429" s="13"/>
    </row>
    <row r="1430" spans="2:24" ht="13.5" hidden="1">
      <c r="D1430" s="65"/>
      <c r="E1430" s="186"/>
      <c r="F1430" s="186"/>
      <c r="G1430" s="186"/>
      <c r="H1430" s="186"/>
      <c r="I1430" s="186"/>
      <c r="J1430" s="23">
        <f t="shared" si="224"/>
        <v>0</v>
      </c>
      <c r="K1430" s="5"/>
      <c r="L1430" s="5"/>
      <c r="M1430" s="182"/>
      <c r="N1430" s="23"/>
      <c r="O1430" s="176"/>
      <c r="R1430" s="18"/>
      <c r="S1430" s="13"/>
      <c r="T1430" s="13"/>
      <c r="U1430" s="13"/>
      <c r="V1430" s="13"/>
      <c r="W1430" s="13"/>
      <c r="X1430" s="13"/>
    </row>
    <row r="1431" spans="2:24" ht="13.5" hidden="1">
      <c r="D1431" s="65"/>
      <c r="E1431" s="186"/>
      <c r="F1431" s="186"/>
      <c r="G1431" s="186"/>
      <c r="H1431" s="186"/>
      <c r="I1431" s="186"/>
      <c r="J1431" s="23">
        <f t="shared" si="224"/>
        <v>0</v>
      </c>
      <c r="K1431" s="5"/>
      <c r="L1431" s="5"/>
      <c r="M1431" s="182"/>
      <c r="N1431" s="23"/>
      <c r="O1431" s="176"/>
      <c r="R1431" s="18"/>
      <c r="S1431" s="13"/>
      <c r="T1431" s="13"/>
      <c r="U1431" s="13"/>
      <c r="V1431" s="13"/>
      <c r="W1431" s="13"/>
      <c r="X1431" s="13"/>
    </row>
    <row r="1432" spans="2:24" ht="13.5" hidden="1">
      <c r="D1432" s="65"/>
      <c r="E1432" s="186"/>
      <c r="F1432" s="186"/>
      <c r="G1432" s="186"/>
      <c r="H1432" s="186"/>
      <c r="I1432" s="186"/>
      <c r="J1432" s="23">
        <f t="shared" si="224"/>
        <v>0</v>
      </c>
      <c r="K1432" s="5"/>
      <c r="L1432" s="5"/>
      <c r="M1432" s="182"/>
      <c r="N1432" s="13"/>
      <c r="R1432" s="18"/>
      <c r="S1432" s="13"/>
      <c r="T1432" s="13"/>
      <c r="U1432" s="13"/>
      <c r="V1432" s="13"/>
      <c r="W1432" s="13"/>
      <c r="X1432" s="13"/>
    </row>
    <row r="1433" spans="2:24" ht="15" hidden="1">
      <c r="B1433" s="1"/>
      <c r="C1433" s="1"/>
      <c r="D1433" s="65"/>
      <c r="E1433" s="186"/>
      <c r="F1433" s="186"/>
      <c r="G1433" s="186"/>
      <c r="H1433" s="186"/>
      <c r="I1433" s="186"/>
      <c r="J1433" s="23">
        <f t="shared" si="224"/>
        <v>0</v>
      </c>
      <c r="K1433" s="13"/>
      <c r="L1433" s="13"/>
      <c r="M1433" s="65"/>
      <c r="N1433" s="13"/>
      <c r="O1433" s="1"/>
      <c r="P1433" s="1"/>
      <c r="Q1433" s="1"/>
      <c r="R1433" s="18"/>
      <c r="S1433" s="13"/>
      <c r="T1433" s="13"/>
      <c r="U1433" s="13"/>
      <c r="V1433" s="13"/>
      <c r="W1433" s="13"/>
      <c r="X1433" s="13"/>
    </row>
    <row r="1434" spans="2:24" ht="15" hidden="1">
      <c r="B1434" s="1"/>
      <c r="C1434" s="1"/>
      <c r="D1434" s="65"/>
      <c r="E1434" s="186"/>
      <c r="F1434" s="186"/>
      <c r="G1434" s="186"/>
      <c r="H1434" s="186"/>
      <c r="I1434" s="186"/>
      <c r="J1434" s="23">
        <f t="shared" si="224"/>
        <v>0</v>
      </c>
      <c r="K1434" s="13"/>
      <c r="L1434" s="13"/>
      <c r="M1434" s="65"/>
      <c r="N1434" s="13"/>
      <c r="O1434" s="1"/>
      <c r="P1434" s="1"/>
      <c r="Q1434" s="1"/>
      <c r="R1434" s="18"/>
      <c r="S1434" s="13"/>
      <c r="T1434" s="13"/>
      <c r="U1434" s="13"/>
      <c r="V1434" s="13"/>
      <c r="W1434" s="13"/>
      <c r="X1434" s="13"/>
    </row>
    <row r="1435" spans="2:24" ht="15" hidden="1">
      <c r="B1435" s="1"/>
      <c r="C1435" s="1"/>
      <c r="D1435" s="65"/>
      <c r="E1435" s="186"/>
      <c r="F1435" s="186"/>
      <c r="G1435" s="186"/>
      <c r="H1435" s="186"/>
      <c r="I1435" s="186"/>
      <c r="J1435" s="23">
        <f t="shared" si="224"/>
        <v>0</v>
      </c>
      <c r="K1435" s="13"/>
      <c r="L1435" s="13"/>
      <c r="M1435" s="13"/>
      <c r="N1435" s="13"/>
      <c r="O1435" s="1"/>
      <c r="P1435" s="1"/>
      <c r="Q1435" s="1"/>
      <c r="R1435" s="18"/>
      <c r="S1435" s="13"/>
      <c r="T1435" s="13"/>
      <c r="U1435" s="13"/>
      <c r="V1435" s="13"/>
      <c r="W1435" s="13"/>
      <c r="X1435" s="13"/>
    </row>
    <row r="1436" spans="2:24" ht="15" hidden="1">
      <c r="B1436" s="1"/>
      <c r="C1436" s="1"/>
      <c r="D1436" s="65"/>
      <c r="E1436" s="186"/>
      <c r="F1436" s="186"/>
      <c r="G1436" s="186"/>
      <c r="H1436" s="186"/>
      <c r="I1436" s="186"/>
      <c r="J1436" s="23">
        <f t="shared" si="224"/>
        <v>0</v>
      </c>
      <c r="K1436" s="13"/>
      <c r="L1436" s="13"/>
      <c r="M1436" s="13"/>
      <c r="N1436" s="13"/>
      <c r="O1436" s="1"/>
      <c r="P1436" s="1"/>
      <c r="Q1436" s="1"/>
      <c r="R1436" s="18"/>
      <c r="S1436" s="13"/>
      <c r="T1436" s="13"/>
      <c r="U1436" s="13"/>
      <c r="V1436" s="13"/>
      <c r="W1436" s="13"/>
      <c r="X1436" s="13"/>
    </row>
    <row r="1437" spans="2:24" ht="15" hidden="1">
      <c r="B1437" s="1"/>
      <c r="C1437" s="1"/>
      <c r="D1437" s="65"/>
      <c r="E1437" s="186"/>
      <c r="F1437" s="186"/>
      <c r="G1437" s="186"/>
      <c r="H1437" s="186"/>
      <c r="I1437" s="186"/>
      <c r="J1437" s="23">
        <f t="shared" si="224"/>
        <v>0</v>
      </c>
      <c r="K1437" s="1"/>
      <c r="L1437" s="1"/>
      <c r="M1437" s="1"/>
      <c r="N1437" s="1"/>
      <c r="O1437" s="1"/>
      <c r="P1437" s="1"/>
      <c r="Q1437" s="1"/>
      <c r="R1437" s="18"/>
      <c r="S1437" s="13"/>
      <c r="T1437" s="13"/>
      <c r="U1437" s="13"/>
      <c r="V1437" s="13"/>
      <c r="W1437" s="13"/>
      <c r="X1437" s="13"/>
    </row>
    <row r="1438" spans="2:24" ht="15" hidden="1">
      <c r="B1438" s="1"/>
      <c r="C1438" s="1"/>
      <c r="D1438" s="65"/>
      <c r="E1438" s="186"/>
      <c r="F1438" s="186"/>
      <c r="G1438" s="186"/>
      <c r="H1438" s="186"/>
      <c r="I1438" s="186"/>
      <c r="J1438" s="23">
        <f t="shared" si="224"/>
        <v>0</v>
      </c>
      <c r="K1438" s="1"/>
      <c r="L1438" s="1"/>
      <c r="M1438" s="1"/>
      <c r="N1438" s="1"/>
      <c r="O1438" s="1"/>
      <c r="P1438" s="1"/>
      <c r="Q1438" s="1"/>
      <c r="R1438" s="18"/>
      <c r="S1438" s="13"/>
      <c r="T1438" s="13"/>
      <c r="U1438" s="13"/>
      <c r="V1438" s="13"/>
      <c r="W1438" s="13"/>
      <c r="X1438" s="13"/>
    </row>
    <row r="1439" spans="2:24" ht="15" hidden="1">
      <c r="B1439" s="1"/>
      <c r="C1439" s="1"/>
      <c r="D1439" s="65"/>
      <c r="E1439" s="186"/>
      <c r="F1439" s="186"/>
      <c r="G1439" s="186"/>
      <c r="H1439" s="186"/>
      <c r="I1439" s="186"/>
      <c r="J1439" s="23">
        <f t="shared" si="224"/>
        <v>0</v>
      </c>
      <c r="K1439" s="1"/>
      <c r="L1439" s="1"/>
      <c r="M1439" s="1"/>
      <c r="N1439" s="1"/>
      <c r="O1439" s="1"/>
      <c r="P1439" s="1"/>
      <c r="Q1439" s="1"/>
      <c r="R1439" s="18"/>
      <c r="S1439" s="13"/>
      <c r="T1439" s="13"/>
      <c r="U1439" s="13"/>
      <c r="V1439" s="13"/>
      <c r="W1439" s="13"/>
      <c r="X1439" s="13"/>
    </row>
    <row r="1440" spans="2:24" ht="15" hidden="1">
      <c r="B1440" s="1"/>
      <c r="C1440" s="1"/>
      <c r="D1440" s="65"/>
      <c r="E1440" s="186"/>
      <c r="F1440" s="186"/>
      <c r="G1440" s="186"/>
      <c r="H1440" s="186"/>
      <c r="I1440" s="186"/>
      <c r="J1440" s="23">
        <f t="shared" si="224"/>
        <v>0</v>
      </c>
      <c r="K1440" s="1"/>
      <c r="L1440" s="1"/>
      <c r="M1440" s="1"/>
      <c r="N1440" s="1"/>
      <c r="O1440" s="1"/>
      <c r="P1440" s="1"/>
      <c r="Q1440" s="1"/>
      <c r="R1440" s="18"/>
      <c r="S1440" s="13"/>
      <c r="T1440" s="13"/>
      <c r="U1440" s="13"/>
      <c r="V1440" s="13"/>
      <c r="W1440" s="13"/>
      <c r="X1440" s="13"/>
    </row>
    <row r="1441" spans="2:24" ht="15" hidden="1">
      <c r="B1441" s="1"/>
      <c r="C1441" s="1"/>
      <c r="D1441" s="65"/>
      <c r="E1441" s="186"/>
      <c r="F1441" s="186"/>
      <c r="G1441" s="186"/>
      <c r="H1441" s="186"/>
      <c r="I1441" s="186"/>
      <c r="J1441" s="23">
        <f t="shared" si="224"/>
        <v>0</v>
      </c>
      <c r="K1441" s="1"/>
      <c r="L1441" s="1"/>
      <c r="M1441" s="1"/>
      <c r="N1441" s="1"/>
      <c r="O1441" s="1"/>
      <c r="P1441" s="1"/>
      <c r="Q1441" s="1"/>
      <c r="R1441" s="18"/>
      <c r="S1441" s="13"/>
      <c r="T1441" s="13"/>
      <c r="U1441" s="13"/>
      <c r="V1441" s="13"/>
      <c r="W1441" s="13"/>
      <c r="X1441" s="13"/>
    </row>
    <row r="1442" spans="2:24" ht="15" hidden="1">
      <c r="B1442" s="1"/>
      <c r="C1442" s="1"/>
      <c r="D1442" s="65"/>
      <c r="E1442" s="186"/>
      <c r="F1442" s="186"/>
      <c r="G1442" s="186"/>
      <c r="H1442" s="186"/>
      <c r="I1442" s="186"/>
      <c r="J1442" s="23">
        <f t="shared" si="224"/>
        <v>0</v>
      </c>
      <c r="K1442" s="1"/>
      <c r="L1442" s="1"/>
      <c r="M1442" s="1"/>
      <c r="N1442" s="1"/>
      <c r="O1442" s="1"/>
      <c r="P1442" s="1"/>
      <c r="Q1442" s="1"/>
      <c r="R1442" s="18"/>
      <c r="S1442" s="13"/>
      <c r="T1442" s="13"/>
      <c r="U1442" s="13"/>
      <c r="V1442" s="13"/>
      <c r="W1442" s="13"/>
      <c r="X1442" s="13"/>
    </row>
    <row r="1443" spans="2:24" ht="15" hidden="1">
      <c r="B1443" s="1"/>
      <c r="C1443" s="1"/>
      <c r="D1443" s="65"/>
      <c r="E1443" s="186"/>
      <c r="F1443" s="186"/>
      <c r="G1443" s="186"/>
      <c r="H1443" s="186"/>
      <c r="I1443" s="186"/>
      <c r="J1443" s="23">
        <f t="shared" si="224"/>
        <v>0</v>
      </c>
      <c r="K1443" s="1"/>
      <c r="L1443" s="1"/>
      <c r="M1443" s="1"/>
      <c r="N1443" s="1"/>
      <c r="O1443" s="1"/>
      <c r="P1443" s="1"/>
      <c r="Q1443" s="1"/>
      <c r="R1443" s="18"/>
      <c r="S1443" s="13"/>
      <c r="T1443" s="13"/>
      <c r="U1443" s="13"/>
      <c r="V1443" s="13"/>
      <c r="W1443" s="13"/>
      <c r="X1443" s="13"/>
    </row>
    <row r="1444" spans="2:24" ht="15" hidden="1">
      <c r="B1444" s="1"/>
      <c r="C1444" s="1"/>
      <c r="D1444" s="65"/>
      <c r="E1444" s="186"/>
      <c r="F1444" s="186"/>
      <c r="G1444" s="186"/>
      <c r="H1444" s="186"/>
      <c r="I1444" s="186"/>
      <c r="J1444" s="23">
        <f t="shared" si="224"/>
        <v>0</v>
      </c>
      <c r="K1444" s="1"/>
      <c r="L1444" s="1"/>
      <c r="M1444" s="1"/>
      <c r="N1444" s="1"/>
      <c r="O1444" s="1"/>
      <c r="P1444" s="1"/>
      <c r="Q1444" s="1"/>
      <c r="R1444" s="18"/>
      <c r="S1444" s="13"/>
      <c r="T1444" s="13"/>
      <c r="U1444" s="13"/>
      <c r="V1444" s="13"/>
      <c r="W1444" s="13"/>
      <c r="X1444" s="13"/>
    </row>
    <row r="1445" spans="2:24" ht="15" hidden="1">
      <c r="B1445" s="1"/>
      <c r="C1445" s="1"/>
      <c r="D1445" s="65"/>
      <c r="E1445" s="186"/>
      <c r="F1445" s="186"/>
      <c r="G1445" s="186"/>
      <c r="H1445" s="186"/>
      <c r="I1445" s="186"/>
      <c r="J1445" s="23">
        <f t="shared" si="224"/>
        <v>0</v>
      </c>
      <c r="K1445" s="1"/>
      <c r="L1445" s="1"/>
      <c r="M1445" s="1"/>
      <c r="N1445" s="1"/>
      <c r="O1445" s="1"/>
      <c r="P1445" s="1"/>
      <c r="Q1445" s="1"/>
    </row>
    <row r="1446" spans="2:24" ht="15" hidden="1">
      <c r="B1446" s="1"/>
      <c r="C1446" s="1"/>
      <c r="D1446" s="65"/>
      <c r="E1446" s="186"/>
      <c r="F1446" s="186"/>
      <c r="G1446" s="186"/>
      <c r="H1446" s="186"/>
      <c r="I1446" s="186"/>
      <c r="J1446" s="23">
        <f t="shared" si="224"/>
        <v>0</v>
      </c>
      <c r="K1446" s="1"/>
      <c r="L1446" s="1"/>
      <c r="M1446" s="1"/>
      <c r="N1446" s="1"/>
      <c r="O1446" s="1"/>
      <c r="P1446" s="1"/>
      <c r="Q1446" s="1"/>
    </row>
    <row r="1447" spans="2:24" ht="15" hidden="1">
      <c r="B1447" s="1"/>
      <c r="C1447" s="1"/>
      <c r="D1447" s="65"/>
      <c r="E1447" s="186"/>
      <c r="F1447" s="186"/>
      <c r="G1447" s="186"/>
      <c r="H1447" s="186"/>
      <c r="I1447" s="186"/>
      <c r="J1447" s="23">
        <f t="shared" si="224"/>
        <v>0</v>
      </c>
      <c r="K1447" s="1"/>
      <c r="L1447" s="1"/>
      <c r="M1447" s="1"/>
      <c r="N1447" s="1"/>
      <c r="O1447" s="1"/>
      <c r="P1447" s="1"/>
      <c r="Q1447" s="1"/>
    </row>
    <row r="1448" spans="2:24" ht="15" hidden="1">
      <c r="B1448" s="1"/>
      <c r="C1448" s="1"/>
      <c r="D1448" s="65"/>
      <c r="E1448" s="186"/>
      <c r="F1448" s="186"/>
      <c r="G1448" s="186"/>
      <c r="H1448" s="186"/>
      <c r="I1448" s="186"/>
      <c r="J1448" s="23">
        <f t="shared" si="224"/>
        <v>0</v>
      </c>
      <c r="K1448" s="1"/>
      <c r="L1448" s="1"/>
      <c r="M1448" s="1"/>
      <c r="N1448" s="1"/>
      <c r="O1448" s="1"/>
      <c r="P1448" s="1"/>
      <c r="Q1448" s="1"/>
    </row>
    <row r="1449" spans="2:24" ht="15" hidden="1">
      <c r="B1449" s="1"/>
      <c r="C1449" s="1"/>
      <c r="D1449" s="65"/>
      <c r="E1449" s="186"/>
      <c r="F1449" s="186"/>
      <c r="G1449" s="186"/>
      <c r="H1449" s="186"/>
      <c r="I1449" s="186"/>
      <c r="J1449" s="23">
        <f t="shared" si="224"/>
        <v>0</v>
      </c>
      <c r="K1449" s="1"/>
      <c r="L1449" s="1"/>
      <c r="M1449" s="1"/>
      <c r="N1449" s="1"/>
      <c r="O1449" s="1"/>
      <c r="P1449" s="1"/>
      <c r="Q1449" s="1"/>
    </row>
    <row r="1450" spans="2:24" ht="15" hidden="1">
      <c r="B1450" s="1"/>
      <c r="C1450" s="1"/>
      <c r="D1450" s="65"/>
      <c r="E1450" s="186"/>
      <c r="F1450" s="186"/>
      <c r="G1450" s="186"/>
      <c r="H1450" s="186"/>
      <c r="I1450" s="186"/>
      <c r="J1450" s="23">
        <f t="shared" si="224"/>
        <v>0</v>
      </c>
      <c r="K1450" s="1"/>
      <c r="L1450" s="1"/>
      <c r="M1450" s="1"/>
      <c r="N1450" s="1"/>
      <c r="O1450" s="1"/>
      <c r="P1450" s="1"/>
      <c r="Q1450" s="1"/>
    </row>
    <row r="1451" spans="2:24" ht="15" hidden="1">
      <c r="B1451" s="1"/>
      <c r="C1451" s="1"/>
      <c r="D1451" s="65"/>
      <c r="E1451" s="186"/>
      <c r="F1451" s="186"/>
      <c r="G1451" s="186"/>
      <c r="H1451" s="186"/>
      <c r="I1451" s="186"/>
      <c r="J1451" s="23">
        <f t="shared" si="224"/>
        <v>0</v>
      </c>
      <c r="K1451" s="1"/>
      <c r="L1451" s="1"/>
      <c r="M1451" s="1"/>
      <c r="N1451" s="1"/>
      <c r="O1451" s="1"/>
      <c r="P1451" s="1"/>
      <c r="Q1451" s="1"/>
    </row>
    <row r="1452" spans="2:24" ht="15" hidden="1">
      <c r="B1452" s="1"/>
      <c r="C1452" s="1"/>
      <c r="D1452" s="65"/>
      <c r="E1452" s="186"/>
      <c r="F1452" s="186"/>
      <c r="G1452" s="186"/>
      <c r="H1452" s="186"/>
      <c r="I1452" s="186"/>
      <c r="J1452" s="23">
        <f t="shared" si="224"/>
        <v>0</v>
      </c>
      <c r="K1452" s="1"/>
      <c r="L1452" s="1"/>
      <c r="M1452" s="1"/>
      <c r="N1452" s="1"/>
      <c r="O1452" s="1"/>
      <c r="P1452" s="1"/>
      <c r="Q1452" s="1"/>
    </row>
    <row r="1453" spans="2:24" ht="15" hidden="1">
      <c r="B1453" s="1"/>
      <c r="C1453" s="1"/>
      <c r="D1453" s="65"/>
      <c r="E1453" s="186"/>
      <c r="F1453" s="186"/>
      <c r="G1453" s="186"/>
      <c r="H1453" s="186"/>
      <c r="I1453" s="186"/>
      <c r="J1453" s="23">
        <f t="shared" si="224"/>
        <v>0</v>
      </c>
      <c r="K1453" s="1"/>
      <c r="L1453" s="1"/>
      <c r="M1453" s="1"/>
      <c r="N1453" s="1"/>
      <c r="O1453" s="1"/>
      <c r="P1453" s="1"/>
      <c r="Q1453" s="1"/>
    </row>
    <row r="1454" spans="2:24" ht="15" hidden="1">
      <c r="B1454" s="1"/>
      <c r="C1454" s="1"/>
      <c r="D1454" s="65"/>
      <c r="E1454" s="186"/>
      <c r="F1454" s="186"/>
      <c r="G1454" s="186"/>
      <c r="H1454" s="186"/>
      <c r="I1454" s="186"/>
      <c r="J1454" s="23">
        <f t="shared" si="224"/>
        <v>0</v>
      </c>
      <c r="K1454" s="1"/>
      <c r="L1454" s="1"/>
      <c r="M1454" s="1"/>
      <c r="N1454" s="1"/>
      <c r="O1454" s="1"/>
      <c r="P1454" s="1"/>
      <c r="Q1454" s="1"/>
    </row>
    <row r="1455" spans="2:24" ht="15" hidden="1">
      <c r="B1455" s="1"/>
      <c r="C1455" s="1"/>
      <c r="D1455" s="65"/>
      <c r="E1455" s="186"/>
      <c r="F1455" s="186"/>
      <c r="G1455" s="186"/>
      <c r="H1455" s="186"/>
      <c r="I1455" s="186"/>
      <c r="J1455" s="23">
        <f t="shared" si="224"/>
        <v>0</v>
      </c>
      <c r="K1455" s="1"/>
      <c r="L1455" s="1"/>
      <c r="M1455" s="1"/>
      <c r="N1455" s="1"/>
      <c r="O1455" s="1"/>
      <c r="P1455" s="1"/>
      <c r="Q1455" s="1"/>
    </row>
    <row r="1456" spans="2:24" ht="15" hidden="1">
      <c r="B1456" s="1"/>
      <c r="C1456" s="1"/>
      <c r="D1456" s="65"/>
      <c r="E1456" s="186"/>
      <c r="F1456" s="186"/>
      <c r="G1456" s="186"/>
      <c r="H1456" s="186"/>
      <c r="I1456" s="186"/>
      <c r="J1456" s="23">
        <f t="shared" si="224"/>
        <v>0</v>
      </c>
      <c r="K1456" s="1"/>
      <c r="L1456" s="1"/>
      <c r="M1456" s="1"/>
      <c r="N1456" s="1"/>
      <c r="O1456" s="1"/>
      <c r="P1456" s="1"/>
      <c r="Q1456" s="1"/>
    </row>
    <row r="1457" spans="2:17" ht="15" hidden="1">
      <c r="B1457" s="1"/>
      <c r="C1457" s="1"/>
      <c r="D1457" s="65"/>
      <c r="E1457" s="186"/>
      <c r="F1457" s="186"/>
      <c r="G1457" s="186"/>
      <c r="H1457" s="186"/>
      <c r="I1457" s="186"/>
      <c r="J1457" s="23">
        <f t="shared" si="224"/>
        <v>0</v>
      </c>
      <c r="K1457" s="1"/>
      <c r="L1457" s="1"/>
      <c r="M1457" s="1"/>
      <c r="N1457" s="1"/>
      <c r="O1457" s="1"/>
      <c r="P1457" s="1"/>
      <c r="Q1457" s="1"/>
    </row>
    <row r="1458" spans="2:17" ht="15" hidden="1">
      <c r="B1458" s="1"/>
      <c r="C1458" s="1"/>
      <c r="D1458" s="65"/>
      <c r="E1458" s="186"/>
      <c r="F1458" s="186"/>
      <c r="G1458" s="186"/>
      <c r="H1458" s="186"/>
      <c r="I1458" s="186"/>
      <c r="J1458" s="23">
        <f t="shared" si="224"/>
        <v>0</v>
      </c>
      <c r="K1458" s="1"/>
      <c r="L1458" s="1"/>
      <c r="M1458" s="1"/>
      <c r="N1458" s="1"/>
      <c r="O1458" s="1"/>
      <c r="P1458" s="1"/>
      <c r="Q1458" s="1"/>
    </row>
    <row r="1459" spans="2:17" ht="15" hidden="1">
      <c r="B1459" s="1"/>
      <c r="C1459" s="1"/>
      <c r="D1459" s="65"/>
      <c r="E1459" s="186"/>
      <c r="F1459" s="186"/>
      <c r="G1459" s="186"/>
      <c r="H1459" s="186"/>
      <c r="I1459" s="186"/>
      <c r="J1459" s="23">
        <f t="shared" si="224"/>
        <v>0</v>
      </c>
      <c r="K1459" s="1"/>
      <c r="L1459" s="1"/>
      <c r="M1459" s="1"/>
      <c r="N1459" s="1"/>
      <c r="O1459" s="1"/>
      <c r="P1459" s="1"/>
      <c r="Q1459" s="1"/>
    </row>
    <row r="1460" spans="2:17" ht="15" hidden="1">
      <c r="B1460" s="1"/>
      <c r="C1460" s="1"/>
      <c r="D1460" s="65"/>
      <c r="E1460" s="186"/>
      <c r="F1460" s="186"/>
      <c r="G1460" s="186"/>
      <c r="H1460" s="186"/>
      <c r="I1460" s="186"/>
      <c r="J1460" s="23">
        <f t="shared" si="224"/>
        <v>0</v>
      </c>
      <c r="K1460" s="1"/>
      <c r="L1460" s="1"/>
      <c r="M1460" s="1"/>
      <c r="N1460" s="1"/>
      <c r="O1460" s="1"/>
      <c r="P1460" s="1"/>
      <c r="Q1460" s="1"/>
    </row>
    <row r="1461" spans="2:17" ht="15" hidden="1">
      <c r="B1461" s="1"/>
      <c r="C1461" s="1"/>
      <c r="D1461" s="65"/>
      <c r="E1461" s="186"/>
      <c r="F1461" s="186"/>
      <c r="G1461" s="186"/>
      <c r="H1461" s="186"/>
      <c r="I1461" s="186"/>
      <c r="J1461" s="23">
        <f t="shared" ref="J1461:J1493" si="225">F1461-G1461</f>
        <v>0</v>
      </c>
      <c r="K1461" s="1"/>
      <c r="L1461" s="1"/>
      <c r="M1461" s="1"/>
      <c r="N1461" s="1"/>
      <c r="O1461" s="1"/>
      <c r="P1461" s="1"/>
      <c r="Q1461" s="1"/>
    </row>
    <row r="1462" spans="2:17" ht="15" hidden="1">
      <c r="B1462" s="1"/>
      <c r="C1462" s="1"/>
      <c r="D1462" s="65"/>
      <c r="E1462" s="186"/>
      <c r="F1462" s="186"/>
      <c r="G1462" s="186"/>
      <c r="H1462" s="186"/>
      <c r="I1462" s="186"/>
      <c r="J1462" s="23">
        <f t="shared" si="225"/>
        <v>0</v>
      </c>
      <c r="K1462" s="1"/>
      <c r="L1462" s="1"/>
      <c r="M1462" s="1"/>
      <c r="N1462" s="1"/>
      <c r="O1462" s="1"/>
      <c r="P1462" s="1"/>
      <c r="Q1462" s="1"/>
    </row>
    <row r="1463" spans="2:17" ht="15" hidden="1">
      <c r="B1463" s="1"/>
      <c r="C1463" s="1"/>
      <c r="D1463" s="65"/>
      <c r="E1463" s="186"/>
      <c r="F1463" s="186"/>
      <c r="G1463" s="186"/>
      <c r="H1463" s="186"/>
      <c r="I1463" s="186"/>
      <c r="J1463" s="23">
        <f t="shared" si="225"/>
        <v>0</v>
      </c>
      <c r="K1463" s="1"/>
      <c r="L1463" s="1"/>
      <c r="M1463" s="1"/>
      <c r="N1463" s="1"/>
      <c r="O1463" s="1"/>
      <c r="P1463" s="1"/>
      <c r="Q1463" s="1"/>
    </row>
    <row r="1464" spans="2:17" ht="15" hidden="1">
      <c r="B1464" s="1"/>
      <c r="C1464" s="1"/>
      <c r="D1464" s="65"/>
      <c r="E1464" s="186"/>
      <c r="F1464" s="186"/>
      <c r="G1464" s="186"/>
      <c r="H1464" s="186"/>
      <c r="I1464" s="186"/>
      <c r="J1464" s="23">
        <f t="shared" si="225"/>
        <v>0</v>
      </c>
      <c r="K1464" s="1"/>
      <c r="L1464" s="1"/>
      <c r="M1464" s="1"/>
      <c r="N1464" s="1"/>
      <c r="O1464" s="1"/>
      <c r="P1464" s="1"/>
      <c r="Q1464" s="1"/>
    </row>
    <row r="1465" spans="2:17" ht="15" hidden="1">
      <c r="B1465" s="1"/>
      <c r="C1465" s="1"/>
      <c r="D1465" s="65"/>
      <c r="E1465" s="186"/>
      <c r="F1465" s="186"/>
      <c r="G1465" s="186"/>
      <c r="H1465" s="186"/>
      <c r="I1465" s="186"/>
      <c r="J1465" s="23">
        <f t="shared" si="225"/>
        <v>0</v>
      </c>
      <c r="K1465" s="1"/>
      <c r="L1465" s="1"/>
      <c r="M1465" s="1"/>
      <c r="N1465" s="1"/>
      <c r="O1465" s="1"/>
      <c r="P1465" s="1"/>
      <c r="Q1465" s="1"/>
    </row>
    <row r="1466" spans="2:17" ht="15" hidden="1">
      <c r="B1466" s="1"/>
      <c r="C1466" s="1"/>
      <c r="D1466" s="65"/>
      <c r="E1466" s="186"/>
      <c r="F1466" s="186"/>
      <c r="G1466" s="186"/>
      <c r="H1466" s="186"/>
      <c r="I1466" s="186"/>
      <c r="J1466" s="23">
        <f t="shared" si="225"/>
        <v>0</v>
      </c>
      <c r="K1466" s="1"/>
      <c r="L1466" s="1"/>
      <c r="M1466" s="1"/>
      <c r="N1466" s="1"/>
      <c r="O1466" s="1"/>
      <c r="P1466" s="1"/>
      <c r="Q1466" s="1"/>
    </row>
    <row r="1467" spans="2:17" ht="15" hidden="1">
      <c r="B1467" s="1"/>
      <c r="C1467" s="1"/>
      <c r="D1467" s="65"/>
      <c r="E1467" s="186"/>
      <c r="F1467" s="186"/>
      <c r="G1467" s="186"/>
      <c r="H1467" s="186"/>
      <c r="I1467" s="186"/>
      <c r="J1467" s="23">
        <f t="shared" si="225"/>
        <v>0</v>
      </c>
      <c r="K1467" s="1"/>
      <c r="L1467" s="1"/>
      <c r="M1467" s="1"/>
      <c r="N1467" s="1"/>
      <c r="O1467" s="1"/>
      <c r="P1467" s="1"/>
      <c r="Q1467" s="1"/>
    </row>
    <row r="1468" spans="2:17" ht="15" hidden="1">
      <c r="B1468" s="1"/>
      <c r="C1468" s="1"/>
      <c r="D1468" s="65"/>
      <c r="E1468" s="186"/>
      <c r="F1468" s="186"/>
      <c r="G1468" s="186"/>
      <c r="H1468" s="186"/>
      <c r="I1468" s="186"/>
      <c r="J1468" s="23">
        <f t="shared" si="225"/>
        <v>0</v>
      </c>
      <c r="K1468" s="1"/>
      <c r="L1468" s="1"/>
      <c r="M1468" s="1"/>
      <c r="N1468" s="1"/>
      <c r="O1468" s="1"/>
      <c r="P1468" s="1"/>
      <c r="Q1468" s="1"/>
    </row>
    <row r="1469" spans="2:17" ht="15" hidden="1">
      <c r="B1469" s="1"/>
      <c r="C1469" s="1"/>
      <c r="D1469" s="65"/>
      <c r="E1469" s="186"/>
      <c r="F1469" s="186"/>
      <c r="G1469" s="186"/>
      <c r="H1469" s="186"/>
      <c r="I1469" s="186"/>
      <c r="J1469" s="23">
        <f t="shared" si="225"/>
        <v>0</v>
      </c>
      <c r="K1469" s="1"/>
      <c r="L1469" s="1"/>
      <c r="M1469" s="1"/>
      <c r="N1469" s="1"/>
      <c r="O1469" s="1"/>
      <c r="P1469" s="1"/>
      <c r="Q1469" s="1"/>
    </row>
    <row r="1470" spans="2:17" ht="15" hidden="1">
      <c r="B1470" s="1"/>
      <c r="C1470" s="1"/>
      <c r="D1470" s="65"/>
      <c r="E1470" s="186"/>
      <c r="F1470" s="186"/>
      <c r="G1470" s="186"/>
      <c r="H1470" s="186"/>
      <c r="I1470" s="186"/>
      <c r="J1470" s="23">
        <f t="shared" si="225"/>
        <v>0</v>
      </c>
      <c r="K1470" s="1"/>
      <c r="L1470" s="1"/>
      <c r="M1470" s="1"/>
      <c r="N1470" s="1"/>
      <c r="O1470" s="1"/>
      <c r="P1470" s="1"/>
      <c r="Q1470" s="1"/>
    </row>
    <row r="1471" spans="2:17" ht="15">
      <c r="B1471" s="1"/>
      <c r="C1471" s="1"/>
      <c r="D1471" s="65"/>
      <c r="E1471" s="186"/>
      <c r="F1471" s="186"/>
      <c r="G1471" s="186"/>
      <c r="H1471" s="186"/>
      <c r="I1471" s="186"/>
      <c r="J1471" s="23">
        <f t="shared" si="225"/>
        <v>0</v>
      </c>
      <c r="K1471" s="1"/>
      <c r="L1471" s="1"/>
      <c r="M1471" s="1"/>
      <c r="N1471" s="1"/>
      <c r="O1471" s="1"/>
      <c r="P1471" s="1"/>
      <c r="Q1471" s="1"/>
    </row>
    <row r="1472" spans="2:17" ht="15">
      <c r="B1472" s="1"/>
      <c r="C1472" s="1"/>
      <c r="D1472" s="65"/>
      <c r="E1472" s="186"/>
      <c r="F1472" s="186"/>
      <c r="G1472" s="186"/>
      <c r="H1472" s="186"/>
      <c r="I1472" s="186"/>
      <c r="J1472" s="23">
        <f t="shared" si="225"/>
        <v>0</v>
      </c>
      <c r="K1472" s="1"/>
      <c r="L1472" s="1"/>
      <c r="M1472" s="1"/>
      <c r="N1472" s="1"/>
      <c r="O1472" s="1"/>
      <c r="P1472" s="1"/>
      <c r="Q1472" s="1"/>
    </row>
    <row r="1473" spans="2:19" ht="15">
      <c r="B1473" s="1"/>
      <c r="C1473" s="1"/>
      <c r="D1473" s="65"/>
      <c r="E1473" s="186"/>
      <c r="F1473" s="186"/>
      <c r="G1473" s="186"/>
      <c r="H1473" s="186"/>
      <c r="I1473" s="186"/>
      <c r="J1473" s="23">
        <f t="shared" si="225"/>
        <v>0</v>
      </c>
      <c r="K1473" s="1"/>
      <c r="L1473" s="1"/>
      <c r="M1473" s="1"/>
      <c r="N1473" s="1"/>
      <c r="O1473" s="1"/>
      <c r="P1473" s="1"/>
      <c r="Q1473" s="1"/>
    </row>
    <row r="1474" spans="2:19" ht="15">
      <c r="B1474" s="1"/>
      <c r="C1474" s="1"/>
      <c r="D1474" s="65"/>
      <c r="E1474" s="186"/>
      <c r="F1474" s="186"/>
      <c r="G1474" s="186"/>
      <c r="H1474" s="186"/>
      <c r="I1474" s="186"/>
      <c r="J1474" s="23">
        <f t="shared" si="225"/>
        <v>0</v>
      </c>
      <c r="K1474" s="1"/>
      <c r="L1474" s="1"/>
      <c r="M1474" s="1"/>
      <c r="N1474" s="1"/>
      <c r="O1474" s="1"/>
      <c r="P1474" s="1"/>
      <c r="Q1474" s="1"/>
    </row>
    <row r="1475" spans="2:19" ht="15">
      <c r="B1475" s="1"/>
      <c r="C1475" s="1"/>
      <c r="D1475" s="65"/>
      <c r="E1475" s="186"/>
      <c r="F1475" s="186"/>
      <c r="G1475" s="186"/>
      <c r="H1475" s="186"/>
      <c r="I1475" s="186"/>
      <c r="J1475" s="23">
        <f t="shared" si="225"/>
        <v>0</v>
      </c>
      <c r="K1475" s="1"/>
      <c r="L1475" s="1"/>
      <c r="M1475" s="1"/>
      <c r="N1475" s="1"/>
      <c r="O1475" s="1"/>
      <c r="P1475" s="1"/>
      <c r="Q1475" s="1"/>
    </row>
    <row r="1476" spans="2:19" ht="15">
      <c r="B1476" s="1"/>
      <c r="C1476" s="1"/>
      <c r="D1476" s="65"/>
      <c r="E1476" s="186"/>
      <c r="F1476" s="186"/>
      <c r="G1476" s="186"/>
      <c r="H1476" s="186"/>
      <c r="I1476" s="186"/>
      <c r="J1476" s="23">
        <f t="shared" si="225"/>
        <v>0</v>
      </c>
      <c r="K1476" s="1"/>
      <c r="L1476" s="1"/>
      <c r="M1476" s="1"/>
      <c r="N1476" s="1"/>
      <c r="O1476" s="1"/>
      <c r="P1476" s="1"/>
      <c r="Q1476" s="1"/>
    </row>
    <row r="1477" spans="2:19" ht="15">
      <c r="B1477" s="1"/>
      <c r="C1477" s="1"/>
      <c r="D1477" s="65"/>
      <c r="E1477" s="186"/>
      <c r="F1477" s="186"/>
      <c r="G1477" s="186"/>
      <c r="H1477" s="186"/>
      <c r="I1477" s="186"/>
      <c r="J1477" s="23">
        <f t="shared" si="225"/>
        <v>0</v>
      </c>
      <c r="K1477" s="1"/>
      <c r="L1477" s="1"/>
      <c r="M1477" s="1"/>
      <c r="N1477" s="1"/>
      <c r="O1477" s="1"/>
      <c r="P1477" s="1"/>
      <c r="Q1477" s="1"/>
    </row>
    <row r="1478" spans="2:19" ht="15">
      <c r="B1478" s="1"/>
      <c r="C1478" s="1"/>
      <c r="D1478" s="65"/>
      <c r="E1478" s="186"/>
      <c r="F1478" s="186"/>
      <c r="G1478" s="186"/>
      <c r="H1478" s="186"/>
      <c r="I1478" s="186"/>
      <c r="J1478" s="23">
        <f t="shared" si="225"/>
        <v>0</v>
      </c>
      <c r="K1478" s="1"/>
      <c r="L1478" s="1"/>
      <c r="M1478" s="1"/>
      <c r="N1478" s="1"/>
      <c r="O1478" s="1"/>
      <c r="P1478" s="1"/>
      <c r="Q1478" s="1"/>
    </row>
    <row r="1479" spans="2:19" ht="15">
      <c r="B1479" s="1"/>
      <c r="C1479" s="1"/>
      <c r="D1479" s="65"/>
      <c r="E1479" s="186"/>
      <c r="F1479" s="186"/>
      <c r="G1479" s="186"/>
      <c r="H1479" s="186"/>
      <c r="I1479" s="186"/>
      <c r="J1479" s="23">
        <f t="shared" si="225"/>
        <v>0</v>
      </c>
      <c r="K1479" s="1"/>
      <c r="L1479" s="1"/>
      <c r="M1479" s="1"/>
      <c r="N1479" s="1"/>
      <c r="O1479" s="1"/>
      <c r="P1479" s="1"/>
      <c r="Q1479" s="1"/>
    </row>
    <row r="1480" spans="2:19" ht="15">
      <c r="B1480" s="1"/>
      <c r="C1480" s="1"/>
      <c r="D1480" s="65"/>
      <c r="E1480" s="186"/>
      <c r="F1480" s="186"/>
      <c r="G1480" s="186"/>
      <c r="H1480" s="186"/>
      <c r="I1480" s="186"/>
      <c r="J1480" s="23">
        <f t="shared" si="225"/>
        <v>0</v>
      </c>
      <c r="K1480" s="1"/>
      <c r="L1480" s="1"/>
      <c r="M1480" s="1"/>
      <c r="N1480" s="1"/>
      <c r="O1480" s="1"/>
      <c r="P1480" s="1"/>
      <c r="Q1480" s="1"/>
    </row>
    <row r="1481" spans="2:19" ht="15">
      <c r="B1481" s="1"/>
      <c r="C1481" s="1"/>
      <c r="D1481" s="65"/>
      <c r="E1481" s="186"/>
      <c r="F1481" s="186"/>
      <c r="G1481" s="186"/>
      <c r="H1481" s="186"/>
      <c r="I1481" s="186"/>
      <c r="J1481" s="23">
        <f t="shared" si="225"/>
        <v>0</v>
      </c>
      <c r="K1481" s="1"/>
      <c r="L1481" s="1"/>
      <c r="M1481" s="1"/>
      <c r="N1481" s="1"/>
      <c r="O1481" s="1"/>
      <c r="P1481" s="1"/>
      <c r="Q1481" s="1"/>
    </row>
    <row r="1482" spans="2:19" ht="15">
      <c r="B1482" s="1"/>
      <c r="C1482" s="1"/>
      <c r="D1482" s="65"/>
      <c r="E1482" s="186"/>
      <c r="F1482" s="186"/>
      <c r="G1482" s="186"/>
      <c r="H1482" s="186"/>
      <c r="I1482" s="186"/>
      <c r="J1482" s="23">
        <f t="shared" si="225"/>
        <v>0</v>
      </c>
      <c r="K1482" s="1"/>
      <c r="L1482" s="1"/>
      <c r="M1482" s="1"/>
      <c r="N1482" s="1"/>
      <c r="O1482" s="1"/>
      <c r="P1482" s="1"/>
      <c r="Q1482" s="1"/>
      <c r="S1482" s="176"/>
    </row>
    <row r="1483" spans="2:19" ht="15">
      <c r="B1483" s="1"/>
      <c r="C1483" s="1"/>
      <c r="D1483" s="65"/>
      <c r="E1483" s="200"/>
      <c r="F1483" s="186"/>
      <c r="G1483" s="186"/>
      <c r="H1483" s="186"/>
      <c r="I1483" s="186"/>
      <c r="J1483" s="23">
        <f t="shared" si="225"/>
        <v>0</v>
      </c>
      <c r="K1483" s="1"/>
      <c r="L1483" s="1"/>
      <c r="M1483" s="1"/>
      <c r="N1483" s="1"/>
      <c r="O1483" s="1"/>
      <c r="P1483" s="1"/>
      <c r="Q1483" s="1"/>
    </row>
    <row r="1484" spans="2:19" ht="15">
      <c r="B1484" s="1"/>
      <c r="C1484" s="1"/>
      <c r="D1484" s="65"/>
      <c r="E1484" s="186"/>
      <c r="F1484" s="186"/>
      <c r="G1484" s="186"/>
      <c r="H1484" s="186"/>
      <c r="I1484" s="186"/>
      <c r="J1484" s="23">
        <f t="shared" si="225"/>
        <v>0</v>
      </c>
      <c r="K1484" s="1"/>
      <c r="L1484" s="1"/>
      <c r="M1484" s="1"/>
      <c r="N1484" s="1"/>
      <c r="O1484" s="1"/>
      <c r="P1484" s="1"/>
      <c r="Q1484" s="1"/>
      <c r="S1484" s="176"/>
    </row>
    <row r="1485" spans="2:19" ht="15">
      <c r="B1485" s="1"/>
      <c r="C1485" s="1"/>
      <c r="D1485" s="65"/>
      <c r="E1485" s="186"/>
      <c r="F1485" s="186"/>
      <c r="G1485" s="186"/>
      <c r="H1485" s="186"/>
      <c r="I1485" s="186"/>
      <c r="J1485" s="23">
        <f t="shared" si="225"/>
        <v>0</v>
      </c>
      <c r="K1485" s="1"/>
      <c r="L1485" s="1"/>
      <c r="M1485" s="1"/>
      <c r="N1485" s="1"/>
      <c r="O1485" s="1"/>
      <c r="P1485" s="1"/>
      <c r="Q1485" s="1"/>
    </row>
    <row r="1486" spans="2:19" ht="15">
      <c r="B1486" s="1"/>
      <c r="C1486" s="13"/>
      <c r="D1486" s="65"/>
      <c r="E1486" s="186"/>
      <c r="F1486" s="186"/>
      <c r="G1486" s="186"/>
      <c r="H1486" s="186"/>
      <c r="I1486" s="186"/>
      <c r="J1486" s="23">
        <f t="shared" si="225"/>
        <v>0</v>
      </c>
      <c r="K1486" s="1"/>
      <c r="L1486" s="1"/>
      <c r="M1486" s="1"/>
      <c r="N1486" s="1"/>
      <c r="O1486" s="1"/>
      <c r="P1486" s="1"/>
      <c r="Q1486" s="1"/>
    </row>
    <row r="1487" spans="2:19" ht="15">
      <c r="B1487" s="1"/>
      <c r="C1487" s="13"/>
      <c r="D1487" s="65"/>
      <c r="E1487" s="186"/>
      <c r="F1487" s="186"/>
      <c r="G1487" s="186"/>
      <c r="H1487" s="186"/>
      <c r="I1487" s="186"/>
      <c r="J1487" s="23">
        <f t="shared" si="225"/>
        <v>0</v>
      </c>
      <c r="K1487" s="1"/>
      <c r="L1487" s="1"/>
      <c r="M1487" s="1"/>
      <c r="N1487" s="1"/>
      <c r="O1487" s="1"/>
      <c r="P1487" s="1"/>
      <c r="Q1487" s="1"/>
    </row>
    <row r="1488" spans="2:19" ht="15">
      <c r="B1488" s="1"/>
      <c r="C1488" s="13"/>
      <c r="D1488" s="65"/>
      <c r="E1488" s="186"/>
      <c r="F1488" s="186"/>
      <c r="G1488" s="186"/>
      <c r="H1488" s="186"/>
      <c r="I1488" s="186"/>
      <c r="J1488" s="23">
        <f t="shared" si="225"/>
        <v>0</v>
      </c>
      <c r="K1488" s="1"/>
      <c r="L1488" s="1"/>
      <c r="M1488" s="1"/>
      <c r="N1488" s="1"/>
      <c r="O1488" s="1"/>
      <c r="P1488" s="1"/>
      <c r="Q1488" s="1"/>
    </row>
    <row r="1489" spans="1:18" ht="15">
      <c r="B1489" s="1"/>
      <c r="C1489" s="1"/>
      <c r="D1489" s="65"/>
      <c r="E1489" s="186"/>
      <c r="F1489" s="186"/>
      <c r="G1489" s="186"/>
      <c r="H1489" s="186"/>
      <c r="I1489" s="186"/>
      <c r="J1489" s="23">
        <f t="shared" si="225"/>
        <v>0</v>
      </c>
      <c r="K1489" s="1"/>
      <c r="L1489" s="1"/>
      <c r="M1489" s="1"/>
      <c r="N1489" s="1"/>
      <c r="O1489" s="1"/>
      <c r="P1489" s="1"/>
      <c r="Q1489" s="1"/>
    </row>
    <row r="1490" spans="1:18" ht="15">
      <c r="B1490" s="1"/>
      <c r="C1490" s="1"/>
      <c r="D1490" s="65"/>
      <c r="E1490" s="200"/>
      <c r="F1490" s="186"/>
      <c r="G1490" s="186"/>
      <c r="H1490" s="186"/>
      <c r="I1490" s="186"/>
      <c r="J1490" s="23">
        <f t="shared" si="225"/>
        <v>0</v>
      </c>
      <c r="K1490" s="1"/>
      <c r="L1490" s="1"/>
      <c r="M1490" s="1"/>
      <c r="N1490" s="1"/>
      <c r="O1490" s="1"/>
      <c r="P1490" s="1"/>
      <c r="Q1490" s="1"/>
    </row>
    <row r="1491" spans="1:18" ht="15">
      <c r="B1491" s="1"/>
      <c r="C1491" s="1"/>
      <c r="D1491" s="65"/>
      <c r="E1491" s="186"/>
      <c r="F1491" s="186"/>
      <c r="G1491" s="186"/>
      <c r="H1491" s="186"/>
      <c r="I1491" s="186"/>
      <c r="J1491" s="23">
        <f t="shared" si="225"/>
        <v>0</v>
      </c>
      <c r="K1491" s="1"/>
      <c r="L1491" s="1"/>
      <c r="M1491" s="1"/>
      <c r="N1491" s="1"/>
      <c r="O1491" s="1"/>
      <c r="P1491" s="1"/>
      <c r="Q1491" s="1"/>
    </row>
    <row r="1492" spans="1:18" ht="15">
      <c r="B1492" s="1"/>
      <c r="C1492" s="1"/>
      <c r="D1492" s="65"/>
      <c r="E1492" s="186"/>
      <c r="F1492" s="186"/>
      <c r="G1492" s="186"/>
      <c r="H1492" s="186"/>
      <c r="I1492" s="186"/>
      <c r="J1492" s="23">
        <f t="shared" si="225"/>
        <v>0</v>
      </c>
      <c r="K1492" s="1"/>
      <c r="L1492" s="1"/>
      <c r="M1492" s="1"/>
      <c r="N1492" s="1"/>
      <c r="O1492" s="1"/>
      <c r="P1492" s="1"/>
      <c r="Q1492" s="1"/>
    </row>
    <row r="1493" spans="1:18" ht="15">
      <c r="B1493" s="1"/>
      <c r="C1493" s="1"/>
      <c r="D1493" s="65"/>
      <c r="E1493" s="200"/>
      <c r="F1493" s="186"/>
      <c r="G1493" s="186"/>
      <c r="H1493" s="186"/>
      <c r="I1493" s="186"/>
      <c r="J1493" s="23">
        <f t="shared" si="225"/>
        <v>0</v>
      </c>
      <c r="K1493" s="1"/>
      <c r="L1493" s="1"/>
      <c r="M1493" s="1"/>
      <c r="N1493" s="1"/>
      <c r="O1493" s="1"/>
      <c r="P1493" s="1"/>
      <c r="Q1493" s="1"/>
    </row>
    <row r="1494" spans="1:18" ht="15">
      <c r="A1494" s="252"/>
      <c r="B1494" s="253"/>
      <c r="C1494" s="253"/>
      <c r="D1494" s="254"/>
      <c r="E1494" s="255"/>
      <c r="F1494" s="252"/>
      <c r="G1494" s="255"/>
      <c r="H1494" s="255"/>
      <c r="I1494" s="255"/>
      <c r="J1494" s="256"/>
      <c r="K1494" s="253"/>
      <c r="L1494" s="253"/>
      <c r="M1494" s="253"/>
      <c r="N1494" s="253"/>
      <c r="O1494" s="253"/>
      <c r="P1494" s="253"/>
      <c r="Q1494" s="253"/>
      <c r="R1494" s="275"/>
    </row>
    <row r="1495" spans="1:18" ht="15">
      <c r="A1495" s="252"/>
      <c r="B1495" s="253"/>
      <c r="C1495" s="253"/>
      <c r="D1495" s="254"/>
      <c r="E1495" s="255"/>
      <c r="F1495" s="255"/>
      <c r="G1495" s="255"/>
      <c r="H1495" s="255"/>
      <c r="I1495" s="255"/>
      <c r="J1495" s="256"/>
      <c r="K1495" s="257"/>
      <c r="L1495" s="253"/>
      <c r="M1495" s="253"/>
      <c r="N1495" s="253"/>
      <c r="O1495" s="253"/>
      <c r="P1495" s="253"/>
      <c r="Q1495" s="253"/>
      <c r="R1495" s="275"/>
    </row>
    <row r="1496" spans="1:18" ht="15">
      <c r="A1496" s="252"/>
      <c r="B1496" s="253"/>
      <c r="C1496" s="253"/>
      <c r="D1496" s="258"/>
      <c r="E1496" s="259"/>
      <c r="F1496" s="257"/>
      <c r="G1496" s="257"/>
      <c r="H1496" s="253"/>
      <c r="I1496" s="253"/>
      <c r="J1496" s="253"/>
      <c r="K1496" s="253"/>
      <c r="L1496" s="253"/>
      <c r="M1496" s="253"/>
      <c r="N1496" s="253"/>
      <c r="O1496" s="253"/>
      <c r="P1496" s="253"/>
      <c r="Q1496" s="253"/>
      <c r="R1496" s="275"/>
    </row>
    <row r="1497" spans="1:18" ht="15">
      <c r="A1497" s="252"/>
      <c r="B1497" s="253"/>
      <c r="C1497" s="253"/>
      <c r="D1497" s="258"/>
      <c r="E1497" s="257"/>
      <c r="F1497" s="257"/>
      <c r="G1497" s="257"/>
      <c r="H1497" s="253"/>
      <c r="I1497" s="253"/>
      <c r="J1497" s="253"/>
      <c r="K1497" s="255"/>
      <c r="L1497" s="253"/>
      <c r="M1497" s="253"/>
      <c r="N1497" s="253"/>
      <c r="O1497" s="253"/>
      <c r="P1497" s="253"/>
      <c r="Q1497" s="253"/>
      <c r="R1497" s="275"/>
    </row>
    <row r="1498" spans="1:18" ht="15">
      <c r="A1498" s="252"/>
      <c r="B1498" s="253"/>
      <c r="C1498" s="253"/>
      <c r="D1498" s="258"/>
      <c r="E1498" s="257"/>
      <c r="F1498" s="257"/>
      <c r="G1498" s="257"/>
      <c r="H1498" s="253"/>
      <c r="I1498" s="253"/>
      <c r="J1498" s="253"/>
      <c r="K1498" s="253"/>
      <c r="L1498" s="253"/>
      <c r="M1498" s="253"/>
      <c r="N1498" s="253"/>
      <c r="O1498" s="253"/>
      <c r="P1498" s="253"/>
      <c r="Q1498" s="253"/>
      <c r="R1498" s="275"/>
    </row>
    <row r="1499" spans="1:18" ht="15">
      <c r="B1499" s="1"/>
      <c r="C1499" s="1"/>
      <c r="D1499" s="13"/>
      <c r="E1499" s="203"/>
      <c r="F1499" s="18"/>
      <c r="G1499" s="18"/>
      <c r="H1499" s="1"/>
      <c r="I1499" s="1"/>
      <c r="J1499" s="1"/>
      <c r="K1499" s="1"/>
      <c r="L1499" s="1"/>
      <c r="M1499" s="1"/>
      <c r="N1499" s="1"/>
      <c r="O1499" s="1"/>
      <c r="P1499" s="1"/>
      <c r="Q1499" s="1"/>
    </row>
    <row r="1500" spans="1:18" ht="15">
      <c r="B1500" s="1"/>
      <c r="C1500" s="1"/>
      <c r="D1500" s="13"/>
      <c r="E1500" s="18"/>
      <c r="F1500" s="18"/>
      <c r="G1500" s="18"/>
      <c r="H1500" s="1"/>
      <c r="I1500" s="1"/>
      <c r="J1500" s="1"/>
      <c r="K1500" s="1"/>
      <c r="L1500" s="1"/>
      <c r="M1500" s="1"/>
      <c r="N1500" s="1"/>
      <c r="O1500" s="1"/>
      <c r="P1500" s="1"/>
      <c r="Q1500" s="1"/>
    </row>
    <row r="1501" spans="1:18" ht="15">
      <c r="B1501" s="1"/>
      <c r="C1501" s="1"/>
      <c r="D1501" s="13"/>
      <c r="E1501" s="18"/>
      <c r="F1501" s="18"/>
      <c r="G1501" s="18"/>
      <c r="H1501" s="1"/>
      <c r="I1501" s="1"/>
      <c r="J1501" s="1"/>
      <c r="K1501" s="1"/>
      <c r="L1501" s="1"/>
      <c r="M1501" s="1"/>
      <c r="N1501" s="1"/>
      <c r="O1501" s="1"/>
      <c r="P1501" s="1"/>
      <c r="Q1501" s="1"/>
    </row>
    <row r="1502" spans="1:18" ht="15">
      <c r="B1502" s="1"/>
      <c r="C1502" s="1"/>
      <c r="D1502" s="13"/>
      <c r="E1502" s="18"/>
      <c r="F1502" s="18"/>
      <c r="G1502" s="18"/>
      <c r="H1502" s="1"/>
      <c r="I1502" s="1"/>
      <c r="J1502" s="1"/>
      <c r="K1502" s="1"/>
      <c r="L1502" s="1"/>
      <c r="M1502" s="1"/>
      <c r="N1502" s="1"/>
      <c r="O1502" s="1"/>
      <c r="P1502" s="1"/>
      <c r="Q1502" s="1"/>
    </row>
    <row r="1503" spans="1:18" ht="15">
      <c r="B1503" s="1"/>
      <c r="C1503" s="1"/>
      <c r="D1503" s="13"/>
      <c r="E1503" s="18"/>
      <c r="F1503" s="18"/>
      <c r="G1503" s="13"/>
      <c r="H1503" s="1"/>
      <c r="I1503" s="1"/>
      <c r="J1503" s="1"/>
      <c r="K1503" s="1"/>
      <c r="L1503" s="1"/>
      <c r="M1503" s="1"/>
      <c r="N1503" s="1"/>
      <c r="O1503" s="1"/>
      <c r="P1503" s="1"/>
      <c r="Q1503" s="1"/>
    </row>
    <row r="1504" spans="1:18" ht="15">
      <c r="B1504" s="13"/>
      <c r="C1504" s="13"/>
      <c r="D1504" s="13"/>
      <c r="E1504" s="23"/>
      <c r="F1504" s="18"/>
      <c r="G1504" s="23"/>
      <c r="H1504" s="13"/>
      <c r="I1504" s="1"/>
      <c r="J1504" s="1"/>
      <c r="K1504" s="1"/>
      <c r="L1504" s="1"/>
      <c r="M1504" s="1"/>
      <c r="N1504" s="1"/>
      <c r="O1504" s="1"/>
      <c r="P1504" s="1"/>
      <c r="Q1504" s="1"/>
    </row>
    <row r="1505" spans="2:17" ht="15">
      <c r="B1505" s="13"/>
      <c r="C1505" s="13"/>
      <c r="D1505" s="13"/>
      <c r="E1505" s="23"/>
      <c r="F1505" s="18"/>
      <c r="G1505" s="23"/>
      <c r="H1505" s="13"/>
      <c r="I1505" s="1"/>
      <c r="J1505" s="1"/>
      <c r="K1505" s="1"/>
      <c r="L1505" s="1"/>
      <c r="M1505" s="1"/>
      <c r="N1505" s="1"/>
      <c r="O1505" s="1"/>
      <c r="P1505" s="1"/>
      <c r="Q1505" s="1"/>
    </row>
    <row r="1506" spans="2:17" ht="15">
      <c r="B1506" s="13"/>
      <c r="C1506" s="13"/>
      <c r="D1506" s="13"/>
      <c r="E1506" s="23"/>
      <c r="F1506" s="18"/>
      <c r="G1506" s="23"/>
      <c r="H1506" s="13"/>
      <c r="I1506" s="1"/>
      <c r="J1506" s="1"/>
      <c r="K1506" s="1"/>
      <c r="L1506" s="1"/>
      <c r="M1506" s="1"/>
      <c r="N1506" s="1"/>
      <c r="O1506" s="1"/>
      <c r="P1506" s="1"/>
      <c r="Q1506" s="1"/>
    </row>
    <row r="1507" spans="2:17" ht="15">
      <c r="B1507" s="13"/>
      <c r="C1507" s="13"/>
      <c r="D1507" s="13"/>
      <c r="E1507" s="23"/>
      <c r="F1507" s="18"/>
      <c r="G1507" s="23"/>
      <c r="H1507" s="13"/>
      <c r="I1507" s="1"/>
      <c r="J1507" s="1"/>
      <c r="K1507" s="1"/>
      <c r="L1507" s="1"/>
      <c r="M1507" s="1"/>
      <c r="N1507" s="1"/>
      <c r="O1507" s="1"/>
      <c r="P1507" s="1"/>
      <c r="Q1507" s="1"/>
    </row>
    <row r="1508" spans="2:17" ht="15">
      <c r="B1508" s="13"/>
      <c r="C1508" s="13"/>
      <c r="D1508" s="13"/>
      <c r="E1508" s="23"/>
      <c r="F1508" s="18"/>
      <c r="G1508" s="23"/>
      <c r="H1508" s="13"/>
      <c r="I1508" s="1"/>
      <c r="J1508" s="1"/>
      <c r="K1508" s="1"/>
      <c r="L1508" s="1"/>
      <c r="M1508" s="1"/>
      <c r="N1508" s="1"/>
      <c r="O1508" s="1"/>
      <c r="P1508" s="1"/>
      <c r="Q1508" s="1"/>
    </row>
    <row r="1509" spans="2:17" ht="15">
      <c r="B1509" s="13"/>
      <c r="C1509" s="13"/>
      <c r="D1509" s="13"/>
      <c r="E1509" s="23"/>
      <c r="F1509" s="13"/>
      <c r="G1509" s="23"/>
      <c r="H1509" s="13"/>
      <c r="I1509" s="1"/>
      <c r="J1509" s="1"/>
      <c r="K1509" s="1"/>
      <c r="L1509" s="1"/>
      <c r="M1509" s="1"/>
      <c r="N1509" s="1"/>
      <c r="O1509" s="1"/>
      <c r="P1509" s="1"/>
      <c r="Q1509" s="1"/>
    </row>
    <row r="1510" spans="2:17" ht="15">
      <c r="B1510" s="13"/>
      <c r="C1510" s="13"/>
      <c r="D1510" s="13"/>
      <c r="E1510" s="23"/>
      <c r="F1510" s="13"/>
      <c r="G1510" s="23"/>
      <c r="H1510" s="13"/>
      <c r="I1510" s="1"/>
      <c r="J1510" s="1"/>
      <c r="K1510" s="1"/>
      <c r="L1510" s="1"/>
      <c r="M1510" s="1"/>
      <c r="N1510" s="1"/>
      <c r="O1510" s="1"/>
      <c r="P1510" s="1"/>
      <c r="Q1510" s="1"/>
    </row>
    <row r="1511" spans="2:17" ht="15">
      <c r="B1511" s="13"/>
      <c r="C1511" s="13"/>
      <c r="D1511" s="13"/>
      <c r="E1511" s="23"/>
      <c r="F1511" s="13"/>
      <c r="G1511" s="23"/>
      <c r="H1511" s="13"/>
      <c r="I1511" s="1"/>
      <c r="J1511" s="1"/>
      <c r="K1511" s="1"/>
      <c r="L1511" s="1"/>
      <c r="M1511" s="1"/>
      <c r="N1511" s="1"/>
      <c r="O1511" s="1"/>
      <c r="P1511" s="1"/>
      <c r="Q1511" s="1"/>
    </row>
    <row r="1512" spans="2:17" ht="15">
      <c r="B1512" s="13"/>
      <c r="C1512" s="13"/>
      <c r="D1512" s="13"/>
      <c r="E1512" s="23"/>
      <c r="F1512" s="13"/>
      <c r="G1512" s="23"/>
      <c r="H1512" s="13"/>
      <c r="I1512" s="1"/>
      <c r="J1512" s="1"/>
      <c r="K1512" s="1"/>
      <c r="L1512" s="1"/>
      <c r="M1512" s="1"/>
      <c r="N1512" s="1"/>
      <c r="O1512" s="1"/>
      <c r="P1512" s="1"/>
      <c r="Q1512" s="1"/>
    </row>
    <row r="1513" spans="2:17" ht="15">
      <c r="B1513" s="13"/>
      <c r="C1513" s="13"/>
      <c r="D1513" s="13"/>
      <c r="E1513" s="23"/>
      <c r="F1513" s="13"/>
      <c r="G1513" s="23"/>
      <c r="H1513" s="13"/>
      <c r="I1513" s="1"/>
      <c r="J1513" s="1"/>
      <c r="K1513" s="1"/>
      <c r="L1513" s="1"/>
      <c r="M1513" s="1"/>
      <c r="N1513" s="1"/>
      <c r="O1513" s="1"/>
      <c r="P1513" s="1"/>
      <c r="Q1513" s="1"/>
    </row>
    <row r="1514" spans="2:17" ht="15">
      <c r="B1514" s="13"/>
      <c r="C1514" s="13"/>
      <c r="D1514" s="13"/>
      <c r="E1514" s="23"/>
      <c r="F1514" s="13"/>
      <c r="G1514" s="23"/>
      <c r="H1514" s="13"/>
      <c r="I1514" s="1"/>
      <c r="J1514" s="1"/>
      <c r="K1514" s="1"/>
      <c r="L1514" s="1"/>
      <c r="M1514" s="1"/>
      <c r="N1514" s="1"/>
      <c r="O1514" s="1"/>
      <c r="P1514" s="1"/>
      <c r="Q1514" s="1"/>
    </row>
    <row r="1515" spans="2:17" ht="15">
      <c r="B1515" s="13"/>
      <c r="C1515" s="13"/>
      <c r="D1515" s="13"/>
      <c r="E1515" s="23"/>
      <c r="F1515" s="13"/>
      <c r="G1515" s="23"/>
      <c r="H1515" s="13"/>
      <c r="I1515" s="1"/>
      <c r="J1515" s="1"/>
      <c r="K1515" s="1"/>
      <c r="L1515" s="1"/>
      <c r="M1515" s="1"/>
      <c r="N1515" s="1"/>
      <c r="O1515" s="1"/>
      <c r="P1515" s="1"/>
      <c r="Q1515" s="1"/>
    </row>
    <row r="1516" spans="2:17" ht="15">
      <c r="B1516" s="13"/>
      <c r="C1516" s="13"/>
      <c r="D1516" s="13"/>
      <c r="E1516" s="23"/>
      <c r="F1516" s="13"/>
      <c r="G1516" s="23"/>
      <c r="H1516" s="13"/>
      <c r="I1516" s="1"/>
      <c r="J1516" s="1"/>
      <c r="K1516" s="1"/>
      <c r="L1516" s="1"/>
      <c r="M1516" s="1"/>
      <c r="N1516" s="1"/>
      <c r="O1516" s="1"/>
      <c r="P1516" s="1"/>
      <c r="Q1516" s="1"/>
    </row>
    <row r="1517" spans="2:17" ht="15">
      <c r="B1517" s="13"/>
      <c r="C1517" s="13"/>
      <c r="D1517" s="13"/>
      <c r="E1517" s="23"/>
      <c r="F1517" s="13"/>
      <c r="G1517" s="23"/>
      <c r="H1517" s="13"/>
      <c r="I1517" s="1"/>
      <c r="J1517" s="1"/>
      <c r="K1517" s="1"/>
      <c r="L1517" s="1"/>
      <c r="M1517" s="1"/>
      <c r="N1517" s="1"/>
      <c r="O1517" s="1"/>
      <c r="P1517" s="1"/>
      <c r="Q1517" s="1"/>
    </row>
    <row r="1518" spans="2:17" ht="15">
      <c r="B1518" s="13"/>
      <c r="C1518" s="13"/>
      <c r="D1518" s="13"/>
      <c r="E1518" s="23"/>
      <c r="F1518" s="13"/>
      <c r="G1518" s="23"/>
      <c r="H1518" s="13"/>
      <c r="I1518" s="1"/>
      <c r="J1518" s="1"/>
      <c r="K1518" s="1"/>
      <c r="L1518" s="1"/>
      <c r="M1518" s="1"/>
      <c r="N1518" s="1"/>
      <c r="O1518" s="1"/>
      <c r="P1518" s="1"/>
      <c r="Q1518" s="1"/>
    </row>
    <row r="1519" spans="2:17" ht="15">
      <c r="B1519" s="13"/>
      <c r="C1519" s="13"/>
      <c r="D1519" s="13"/>
      <c r="E1519" s="23"/>
      <c r="F1519" s="13"/>
      <c r="G1519" s="23"/>
      <c r="H1519" s="13"/>
      <c r="I1519" s="1"/>
      <c r="J1519" s="1"/>
      <c r="K1519" s="1"/>
      <c r="L1519" s="1"/>
      <c r="M1519" s="1"/>
      <c r="N1519" s="1"/>
      <c r="O1519" s="1"/>
      <c r="P1519" s="1"/>
      <c r="Q1519" s="1"/>
    </row>
    <row r="1520" spans="2:17" ht="15">
      <c r="B1520" s="13"/>
      <c r="C1520" s="13"/>
      <c r="D1520" s="13"/>
      <c r="E1520" s="23"/>
      <c r="F1520" s="13"/>
      <c r="G1520" s="23"/>
      <c r="H1520" s="13"/>
      <c r="I1520" s="1"/>
      <c r="J1520" s="1"/>
      <c r="K1520" s="1"/>
      <c r="L1520" s="1"/>
      <c r="M1520" s="1"/>
      <c r="N1520" s="1"/>
      <c r="O1520" s="1"/>
      <c r="P1520" s="1"/>
      <c r="Q1520" s="1"/>
    </row>
    <row r="1521" spans="1:22" ht="15">
      <c r="A1521" s="204"/>
      <c r="B1521" s="13"/>
      <c r="C1521" s="13"/>
      <c r="D1521" s="13"/>
      <c r="E1521" s="23"/>
      <c r="F1521" s="13"/>
      <c r="G1521" s="23"/>
      <c r="H1521" s="13"/>
      <c r="I1521" s="1"/>
      <c r="J1521" s="1"/>
      <c r="K1521" s="1"/>
      <c r="L1521" s="1"/>
      <c r="M1521" s="1"/>
      <c r="N1521" s="1"/>
      <c r="O1521" s="1"/>
      <c r="P1521" s="1"/>
      <c r="Q1521" s="1"/>
    </row>
    <row r="1522" spans="1:22" ht="15">
      <c r="A1522" s="204"/>
      <c r="B1522" s="13"/>
      <c r="C1522" s="13"/>
      <c r="D1522" s="13"/>
      <c r="E1522" s="23"/>
      <c r="F1522" s="13"/>
      <c r="G1522" s="23"/>
      <c r="H1522" s="13"/>
      <c r="I1522" s="1"/>
      <c r="J1522" s="1"/>
      <c r="K1522" s="1"/>
      <c r="L1522" s="1"/>
      <c r="M1522" s="1"/>
      <c r="N1522" s="13"/>
      <c r="O1522" s="13"/>
      <c r="P1522" s="13"/>
      <c r="Q1522" s="13"/>
      <c r="R1522" s="18"/>
      <c r="S1522" s="13"/>
      <c r="T1522" s="13"/>
      <c r="U1522" s="13"/>
      <c r="V1522" s="13"/>
    </row>
    <row r="1523" spans="1:22" ht="15">
      <c r="A1523" s="204"/>
      <c r="B1523" s="13"/>
      <c r="C1523" s="13"/>
      <c r="D1523" s="13"/>
      <c r="E1523" s="23"/>
      <c r="F1523" s="13"/>
      <c r="G1523" s="23"/>
      <c r="H1523" s="13"/>
      <c r="I1523" s="1"/>
      <c r="J1523" s="1"/>
      <c r="K1523" s="1"/>
      <c r="L1523" s="1"/>
      <c r="M1523" s="1"/>
      <c r="N1523" s="13"/>
      <c r="O1523" s="13"/>
      <c r="P1523" s="13"/>
      <c r="Q1523" s="13"/>
      <c r="R1523" s="18"/>
      <c r="S1523" s="13"/>
      <c r="T1523" s="13"/>
      <c r="U1523" s="13"/>
      <c r="V1523" s="13"/>
    </row>
    <row r="1524" spans="1:22" ht="15">
      <c r="A1524" s="204"/>
      <c r="B1524" s="13"/>
      <c r="C1524" s="13"/>
      <c r="D1524" s="13"/>
      <c r="E1524" s="23"/>
      <c r="F1524" s="1"/>
      <c r="G1524" s="23"/>
      <c r="H1524" s="1"/>
      <c r="I1524" s="1"/>
      <c r="J1524" s="1"/>
      <c r="K1524" s="1"/>
      <c r="L1524" s="1"/>
      <c r="M1524" s="1"/>
      <c r="N1524" s="13"/>
      <c r="O1524" s="13"/>
      <c r="P1524" s="205"/>
      <c r="Q1524" s="13"/>
      <c r="R1524" s="18"/>
      <c r="S1524" s="13"/>
      <c r="T1524" s="13"/>
      <c r="U1524" s="13"/>
      <c r="V1524" s="13"/>
    </row>
    <row r="1525" spans="1:22" ht="15">
      <c r="A1525" s="204"/>
      <c r="B1525" s="13"/>
      <c r="C1525" s="13"/>
      <c r="D1525" s="13"/>
      <c r="E1525" s="23"/>
      <c r="F1525" s="1"/>
      <c r="G1525" s="23"/>
      <c r="H1525" s="1"/>
      <c r="I1525" s="1"/>
      <c r="J1525" s="1"/>
      <c r="K1525" s="1"/>
      <c r="L1525" s="1"/>
      <c r="M1525" s="1"/>
      <c r="N1525" s="13"/>
      <c r="O1525" s="13"/>
      <c r="P1525" s="13"/>
      <c r="Q1525" s="13"/>
      <c r="R1525" s="18"/>
      <c r="S1525" s="13"/>
      <c r="T1525" s="13"/>
      <c r="U1525" s="13"/>
      <c r="V1525" s="13"/>
    </row>
    <row r="1526" spans="1:22" ht="15">
      <c r="A1526" s="204"/>
      <c r="B1526" s="13"/>
      <c r="C1526" s="13"/>
      <c r="D1526" s="13"/>
      <c r="E1526" s="23"/>
      <c r="F1526" s="1"/>
      <c r="G1526" s="23"/>
      <c r="H1526" s="1"/>
      <c r="I1526" s="1"/>
      <c r="J1526" s="1"/>
      <c r="K1526" s="1"/>
      <c r="L1526" s="1"/>
      <c r="M1526" s="1"/>
      <c r="N1526" s="13"/>
      <c r="O1526" s="13"/>
      <c r="P1526" s="13"/>
      <c r="Q1526" s="13"/>
      <c r="R1526" s="18"/>
      <c r="S1526" s="13"/>
      <c r="T1526" s="13"/>
      <c r="U1526" s="13"/>
      <c r="V1526" s="13"/>
    </row>
    <row r="1527" spans="1:22" ht="15">
      <c r="A1527" s="204"/>
      <c r="B1527" s="13"/>
      <c r="C1527" s="13"/>
      <c r="D1527" s="13"/>
      <c r="E1527" s="23"/>
      <c r="F1527" s="1"/>
      <c r="G1527" s="23"/>
      <c r="H1527" s="1"/>
      <c r="I1527" s="1"/>
      <c r="J1527" s="1"/>
      <c r="K1527" s="1"/>
      <c r="L1527" s="1"/>
      <c r="M1527" s="1"/>
      <c r="N1527" s="13"/>
      <c r="O1527" s="13"/>
      <c r="P1527" s="13"/>
      <c r="Q1527" s="13"/>
      <c r="R1527" s="18"/>
      <c r="S1527" s="13"/>
      <c r="T1527" s="13"/>
      <c r="U1527" s="13"/>
      <c r="V1527" s="13"/>
    </row>
    <row r="1528" spans="1:22" ht="15">
      <c r="A1528" s="204"/>
      <c r="B1528" s="13"/>
      <c r="C1528" s="13"/>
      <c r="D1528" s="13"/>
      <c r="E1528" s="13"/>
      <c r="F1528" s="1"/>
      <c r="G1528" s="23"/>
      <c r="H1528" s="1"/>
      <c r="I1528" s="1"/>
      <c r="J1528" s="1"/>
      <c r="K1528" s="1"/>
      <c r="L1528" s="1"/>
      <c r="M1528" s="1"/>
      <c r="N1528" s="13"/>
      <c r="O1528" s="13"/>
      <c r="P1528" s="13"/>
      <c r="Q1528" s="13"/>
      <c r="R1528" s="18"/>
      <c r="S1528" s="13"/>
      <c r="T1528" s="13"/>
      <c r="U1528" s="13"/>
      <c r="V1528" s="13"/>
    </row>
    <row r="1529" spans="1:22" ht="15">
      <c r="A1529" s="204"/>
      <c r="B1529" s="13"/>
      <c r="C1529" s="13"/>
      <c r="D1529" s="13"/>
      <c r="E1529" s="13"/>
      <c r="F1529" s="1"/>
      <c r="G1529" s="1"/>
      <c r="H1529" s="1"/>
      <c r="I1529" s="1"/>
      <c r="J1529" s="1"/>
      <c r="K1529" s="1"/>
      <c r="L1529" s="1"/>
      <c r="M1529" s="1"/>
      <c r="N1529" s="13"/>
      <c r="O1529" s="13"/>
      <c r="P1529" s="13"/>
      <c r="Q1529" s="13"/>
      <c r="R1529" s="18"/>
      <c r="S1529" s="13"/>
      <c r="T1529" s="13"/>
      <c r="U1529" s="13"/>
      <c r="V1529" s="13"/>
    </row>
    <row r="1530" spans="1:22" ht="15">
      <c r="A1530" s="204"/>
      <c r="B1530" s="13"/>
      <c r="C1530" s="13"/>
      <c r="D1530" s="13"/>
      <c r="E1530" s="13"/>
      <c r="F1530" s="1"/>
      <c r="G1530" s="1"/>
      <c r="H1530" s="1"/>
      <c r="I1530" s="1"/>
      <c r="J1530" s="1"/>
      <c r="K1530" s="1"/>
      <c r="L1530" s="1"/>
      <c r="M1530" s="1"/>
      <c r="N1530" s="13"/>
      <c r="O1530" s="13"/>
      <c r="P1530" s="13"/>
      <c r="Q1530" s="13"/>
      <c r="R1530" s="18"/>
      <c r="S1530" s="13"/>
      <c r="T1530" s="13"/>
      <c r="U1530" s="13"/>
      <c r="V1530" s="13"/>
    </row>
    <row r="1531" spans="1:22" ht="15">
      <c r="A1531" s="204"/>
      <c r="B1531" s="13"/>
      <c r="C1531" s="13"/>
      <c r="D1531" s="13"/>
      <c r="E1531" s="23"/>
      <c r="F1531" s="1"/>
      <c r="G1531" s="1"/>
      <c r="H1531" s="1"/>
      <c r="I1531" s="1"/>
      <c r="J1531" s="1"/>
      <c r="K1531" s="1"/>
      <c r="L1531" s="1"/>
      <c r="M1531" s="1"/>
      <c r="N1531" s="13"/>
      <c r="O1531" s="13"/>
      <c r="P1531" s="205"/>
      <c r="Q1531" s="13"/>
      <c r="R1531" s="18"/>
      <c r="S1531" s="13"/>
      <c r="T1531" s="13"/>
      <c r="U1531" s="13"/>
      <c r="V1531" s="13"/>
    </row>
    <row r="1532" spans="1:22" ht="15">
      <c r="A1532" s="204"/>
      <c r="B1532" s="13"/>
      <c r="C1532" s="13"/>
      <c r="D1532" s="13"/>
      <c r="E1532" s="23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</row>
    <row r="1533" spans="1:22" ht="15">
      <c r="B1533" s="1"/>
      <c r="C1533" s="1"/>
      <c r="D1533" s="13"/>
      <c r="E1533" s="23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</row>
    <row r="1534" spans="1:22" ht="15">
      <c r="B1534" s="1"/>
      <c r="C1534" s="1"/>
      <c r="D1534" s="13"/>
      <c r="E1534" s="23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</row>
    <row r="1535" spans="1:22" ht="1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</row>
    <row r="1536" spans="1:22" ht="1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</row>
    <row r="1537" spans="2:17" ht="1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</row>
    <row r="1538" spans="2:17" ht="1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</row>
    <row r="1539" spans="2:17" ht="1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</row>
    <row r="1540" spans="2:17" ht="1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</row>
    <row r="1541" spans="2:17" ht="1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</row>
    <row r="1542" spans="2:17" ht="1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</row>
    <row r="1543" spans="2:17" ht="1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</row>
    <row r="1544" spans="2:17" ht="1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</row>
    <row r="1545" spans="2:17" ht="1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</row>
    <row r="1546" spans="2:17" ht="1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</row>
    <row r="1547" spans="2:17" ht="1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</row>
    <row r="1548" spans="2:17" ht="1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</row>
    <row r="1549" spans="2:17" ht="1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</row>
    <row r="1550" spans="2:17" ht="1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</row>
    <row r="1551" spans="2:17" ht="1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</row>
    <row r="1552" spans="2:17" ht="1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</row>
  </sheetData>
  <mergeCells count="2">
    <mergeCell ref="A1:K1"/>
    <mergeCell ref="A2:K2"/>
  </mergeCells>
  <pageMargins left="0.7" right="0.7" top="0.75" bottom="0.75" header="0.3" footer="0.3"/>
  <pageSetup paperSize="9" orientation="landscape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2022-01-05T11:37:03Z</dcterms:modified>
</cp:coreProperties>
</file>